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<sst xmlns="http://schemas.openxmlformats.org/spreadsheetml/2006/main" count="876" uniqueCount="876">
  <si>
    <t>Q1_1_byouinmei</t>
  </si>
  <si>
    <t>独立行政法人国立病院機構福島病院</t>
  </si>
  <si>
    <t>〒962-8507　須賀川市芦田塚１３</t>
  </si>
  <si>
    <t>病棟の建築時期と構造</t>
  </si>
  <si>
    <t>建物情報＼病棟名</t>
  </si>
  <si>
    <t>旧第１病棟</t>
  </si>
  <si>
    <t>旧第２病棟</t>
  </si>
  <si>
    <t>第１病棟</t>
  </si>
  <si>
    <t>第３病棟</t>
  </si>
  <si>
    <t>第５病棟</t>
  </si>
  <si>
    <t>第６病棟</t>
  </si>
  <si>
    <t>様式１病院病棟票(1)</t>
  </si>
  <si>
    <t>建築時期</t>
  </si>
  <si>
    <t>1972</t>
  </si>
  <si>
    <t>1970</t>
  </si>
  <si>
    <t>2004</t>
  </si>
  <si>
    <t>2014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</si>
  <si>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</si>
  <si>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</si>
  <si>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</si>
  <si>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</si>
  <si>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</si>
  <si>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</si>
  <si>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</si>
  <si>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</si>
  <si>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</si>
  <si>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</si>
  <si>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</si>
  <si>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</si>
  <si>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</si>
  <si>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</si>
  <si>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</si>
  <si>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</si>
  <si>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</si>
  <si>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</si>
  <si>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</si>
  <si>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</si>
  <si>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</si>
  <si>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</si>
  <si>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</si>
  <si>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</si>
  <si>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</si>
  <si>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</si>
  <si>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2025年8月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</si>
  <si>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</si>
  <si>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</si>
  <si>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</si>
  <si>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</si>
  <si>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</si>
  <si>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</si>
  <si>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</si>
  <si>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</si>
  <si>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</si>
  <si>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</si>
  <si>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</si>
  <si>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</si>
  <si>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</si>
  <si>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</si>
  <si>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</si>
  <si>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</si>
  <si>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</si>
  <si>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</si>
  <si>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</si>
  <si>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</si>
  <si>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</si>
  <si>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</si>
  <si>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</si>
  <si>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</si>
  <si>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</si>
  <si>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</si>
  <si>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</si>
  <si>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</si>
  <si>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</si>
  <si>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</si>
  <si>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</si>
  <si>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</si>
  <si>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</si>
  <si>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</si>
  <si>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</si>
  <si>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</si>
  <si>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</si>
  <si>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</si>
  <si>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</si>
  <si>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</si>
  <si>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</si>
  <si>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</si>
  <si>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</si>
  <si>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</si>
  <si>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</si>
  <si>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独立行政法人国立病院機構</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</si>
  <si>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</si>
  <si>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</si>
  <si>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</si>
  <si>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</si>
  <si>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</si>
  <si>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</si>
  <si>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</si>
  <si>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</si>
  <si>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</si>
  <si>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</si>
  <si>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</si>
  <si>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</si>
  <si>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</si>
  <si>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</si>
  <si>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</si>
  <si>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</si>
  <si>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</si>
  <si>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</si>
  <si>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</si>
  <si>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複数の診療科で活用</t>
  </si>
  <si>
    <t>小児科</t>
  </si>
  <si>
    <t>様式１病院施設票(43)-1</t>
  </si>
  <si>
    <t>複数ある場合、上位３つ</t>
  </si>
  <si>
    <t>神経内科</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</si>
  <si>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</si>
  <si>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</si>
  <si>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</si>
  <si>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</si>
  <si>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</si>
  <si>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</si>
  <si>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障害者施設等７対１入院基本料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</si>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</sst>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14</v>
      </c>
      <c r="N10" s="17" t="s">
        <v>15</v>
      </c>
      <c r="O10" s="17" t="s">
        <v>16</v>
      </c>
      <c r="P10" s="17" t="s">
        <v>16</v>
      </c>
      <c r="Q10" s="17" t="s">
        <v>15</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17</v>
      </c>
      <c r="J11" s="331"/>
      <c r="K11" s="331"/>
      <c r="L11" s="16" t="s">
        <v>18</v>
      </c>
      <c r="M11" s="16" t="s">
        <v>18</v>
      </c>
      <c r="N11" s="17" t="s">
        <v>18</v>
      </c>
      <c r="O11" s="17" t="s">
        <v>18</v>
      </c>
      <c r="P11" s="17" t="s">
        <v>18</v>
      </c>
      <c r="Q11" s="17" t="s">
        <v>18</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19</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20</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21</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22</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c r="M19" s="17"/>
      <c r="N19" s="17" t="s">
        <v>24</v>
      </c>
      <c r="O19" s="17"/>
      <c r="P19" s="17"/>
      <c r="Q19" s="17" t="s">
        <v>24</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25</v>
      </c>
      <c r="J20" s="331"/>
      <c r="K20" s="331"/>
      <c r="L20" s="17"/>
      <c r="M20" s="17"/>
      <c r="N20" s="17"/>
      <c r="O20" s="17" t="s">
        <v>24</v>
      </c>
      <c r="P20" s="17" t="s">
        <v>24</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26</v>
      </c>
      <c r="J21" s="331"/>
      <c r="K21" s="331"/>
      <c r="L21" s="18" t="s">
        <v>24</v>
      </c>
      <c r="M21" s="17" t="s">
        <v>24</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27</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28</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20</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29</v>
      </c>
      <c r="B28" s="11"/>
      <c r="C28" s="13"/>
      <c r="D28" s="13"/>
      <c r="E28" s="13"/>
      <c r="F28" s="13"/>
      <c r="G28" s="13"/>
      <c r="H28" s="8"/>
      <c r="I28" s="308" t="s">
        <v>21</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29</v>
      </c>
      <c r="B29" s="15"/>
      <c r="C29" s="13"/>
      <c r="D29" s="13"/>
      <c r="E29" s="13"/>
      <c r="F29" s="13"/>
      <c r="G29" s="13"/>
      <c r="H29" s="8"/>
      <c r="I29" s="308" t="s">
        <v>22</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29</v>
      </c>
      <c r="B30" s="15"/>
      <c r="C30" s="13"/>
      <c r="D30" s="13"/>
      <c r="E30" s="13"/>
      <c r="F30" s="13"/>
      <c r="G30" s="13"/>
      <c r="H30" s="8"/>
      <c r="I30" s="308" t="s">
        <v>23</v>
      </c>
      <c r="J30" s="309"/>
      <c r="K30" s="310"/>
      <c r="L30" s="17"/>
      <c r="M30" s="17"/>
      <c r="N30" s="17" t="s">
        <v>24</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29</v>
      </c>
      <c r="B31" s="11"/>
      <c r="C31" s="13"/>
      <c r="D31" s="13"/>
      <c r="E31" s="13"/>
      <c r="F31" s="13"/>
      <c r="G31" s="13"/>
      <c r="H31" s="8"/>
      <c r="I31" s="308" t="s">
        <v>25</v>
      </c>
      <c r="J31" s="309"/>
      <c r="K31" s="310"/>
      <c r="L31" s="17"/>
      <c r="M31" s="17"/>
      <c r="N31" s="17"/>
      <c r="O31" s="17" t="s">
        <v>24</v>
      </c>
      <c r="P31" s="17" t="s">
        <v>24</v>
      </c>
      <c r="Q31" s="17" t="s">
        <v>24</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29</v>
      </c>
      <c r="B32" s="11"/>
      <c r="C32" s="13"/>
      <c r="D32" s="13"/>
      <c r="E32" s="13"/>
      <c r="F32" s="13"/>
      <c r="G32" s="13"/>
      <c r="H32" s="8"/>
      <c r="I32" s="402" t="s">
        <v>30</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29</v>
      </c>
      <c r="B33" s="11"/>
      <c r="C33" s="13"/>
      <c r="D33" s="13"/>
      <c r="E33" s="13"/>
      <c r="F33" s="13"/>
      <c r="G33" s="13"/>
      <c r="H33" s="8"/>
      <c r="I33" s="402" t="s">
        <v>31</v>
      </c>
      <c r="J33" s="403"/>
      <c r="K33" s="404"/>
      <c r="L33" s="17" t="s">
        <v>24</v>
      </c>
      <c r="M33" s="17" t="s">
        <v>24</v>
      </c>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29</v>
      </c>
      <c r="B34" s="11"/>
      <c r="C34" s="13"/>
      <c r="D34" s="13"/>
      <c r="E34" s="13"/>
      <c r="F34" s="13"/>
      <c r="G34" s="13"/>
      <c r="H34" s="8"/>
      <c r="I34" s="402" t="s">
        <v>32</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29</v>
      </c>
      <c r="B35" s="11"/>
      <c r="C35" s="13"/>
      <c r="D35" s="13"/>
      <c r="E35" s="13"/>
      <c r="F35" s="13"/>
      <c r="G35" s="13"/>
      <c r="H35" s="8"/>
      <c r="I35" s="405" t="s">
        <v>27</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33</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34</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35</v>
      </c>
      <c r="B41" s="11"/>
      <c r="C41" s="13"/>
      <c r="D41" s="13"/>
      <c r="E41" s="13"/>
      <c r="F41" s="13"/>
      <c r="G41" s="13"/>
      <c r="H41" s="8"/>
      <c r="I41" s="308" t="s">
        <v>36</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35</v>
      </c>
      <c r="B42" s="15"/>
      <c r="C42" s="13"/>
      <c r="D42" s="13"/>
      <c r="E42" s="13"/>
      <c r="F42" s="13"/>
      <c r="G42" s="13"/>
      <c r="H42" s="8"/>
      <c r="I42" s="308" t="s">
        <v>37</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35</v>
      </c>
      <c r="B43" s="15"/>
      <c r="C43" s="13"/>
      <c r="D43" s="13"/>
      <c r="E43" s="13"/>
      <c r="F43" s="13"/>
      <c r="G43" s="13"/>
      <c r="H43" s="8"/>
      <c r="I43" s="308" t="s">
        <v>38</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35</v>
      </c>
      <c r="B44" s="11"/>
      <c r="C44" s="13"/>
      <c r="D44" s="13"/>
      <c r="E44" s="13"/>
      <c r="F44" s="13"/>
      <c r="G44" s="13"/>
      <c r="H44" s="8"/>
      <c r="I44" s="308" t="s">
        <v>39</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40</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20</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41</v>
      </c>
      <c r="B50" s="11"/>
      <c r="C50" s="13"/>
      <c r="D50" s="13"/>
      <c r="E50" s="13"/>
      <c r="F50" s="13"/>
      <c r="G50" s="13"/>
      <c r="H50" s="8"/>
      <c r="I50" s="402" t="s">
        <v>21</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41</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41</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41</v>
      </c>
      <c r="B53" s="11"/>
      <c r="C53" s="13"/>
      <c r="D53" s="13"/>
      <c r="E53" s="13"/>
      <c r="F53" s="13"/>
      <c r="G53" s="13"/>
      <c r="H53" s="8"/>
      <c r="I53" s="402" t="s">
        <v>25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41</v>
      </c>
      <c r="B54" s="11"/>
      <c r="C54" s="13"/>
      <c r="D54" s="13"/>
      <c r="E54" s="13"/>
      <c r="F54" s="13"/>
      <c r="G54" s="13"/>
      <c r="H54" s="8"/>
      <c r="I54" s="402" t="s">
        <v>30</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41</v>
      </c>
      <c r="B55" s="11"/>
      <c r="C55" s="13"/>
      <c r="D55" s="13"/>
      <c r="E55" s="13"/>
      <c r="F55" s="13"/>
      <c r="G55" s="13"/>
      <c r="H55" s="8"/>
      <c r="I55" s="402" t="s">
        <v>31</v>
      </c>
      <c r="J55" s="403"/>
      <c r="K55" s="404"/>
      <c r="L55" s="17" t="s">
        <v>24</v>
      </c>
      <c r="M55" s="17" t="s">
        <v>24</v>
      </c>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41</v>
      </c>
      <c r="B56" s="11"/>
      <c r="C56" s="13"/>
      <c r="D56" s="13"/>
      <c r="E56" s="13"/>
      <c r="F56" s="13"/>
      <c r="G56" s="13"/>
      <c r="H56" s="8"/>
      <c r="I56" s="402" t="s">
        <v>32</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41</v>
      </c>
      <c r="B57" s="11"/>
      <c r="C57" s="13"/>
      <c r="D57" s="13"/>
      <c r="E57" s="13"/>
      <c r="F57" s="13"/>
      <c r="G57" s="13"/>
      <c r="H57" s="8"/>
      <c r="I57" s="405" t="s">
        <v>27</v>
      </c>
      <c r="J57" s="405"/>
      <c r="K57" s="405"/>
      <c r="L57" s="17"/>
      <c r="M57" s="17"/>
      <c r="N57" s="17" t="s">
        <v>24</v>
      </c>
      <c r="O57" s="17" t="s">
        <v>24</v>
      </c>
      <c r="P57" s="17" t="s">
        <v>24</v>
      </c>
      <c r="Q57" s="17" t="s">
        <v>24</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41</v>
      </c>
      <c r="B58" s="11"/>
      <c r="C58" s="13"/>
      <c r="D58" s="13"/>
      <c r="E58" s="13"/>
      <c r="F58" s="13"/>
      <c r="G58" s="13"/>
      <c r="H58" s="8"/>
      <c r="I58" s="405" t="s">
        <v>42</v>
      </c>
      <c r="J58" s="405"/>
      <c r="K58" s="405"/>
      <c r="L58" s="17" t="s">
        <v>43</v>
      </c>
      <c r="M58" s="17" t="s">
        <v>43</v>
      </c>
      <c r="N58" s="17" t="s">
        <v>44</v>
      </c>
      <c r="O58" s="17" t="s">
        <v>44</v>
      </c>
      <c r="P58" s="17" t="s">
        <v>44</v>
      </c>
      <c r="Q58" s="17" t="s">
        <v>44</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51</v>
      </c>
      <c r="D71" s="32"/>
      <c r="E71" s="32"/>
      <c r="F71" s="30"/>
      <c r="G71" s="28"/>
      <c r="H71" s="29" t="s">
        <v>52</v>
      </c>
      <c r="I71" s="29"/>
      <c r="J71" s="29" t="s">
        <v>53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54</v>
      </c>
      <c r="D76" s="303"/>
      <c r="E76" s="303"/>
      <c r="F76" s="303"/>
      <c r="G76" s="303"/>
      <c r="H76" s="303" t="s">
        <v>55</v>
      </c>
      <c r="I76" s="303"/>
      <c r="J76" s="303" t="s">
        <v>56</v>
      </c>
      <c r="K76" s="303"/>
      <c r="L76" s="303"/>
      <c r="M76" s="303"/>
      <c r="O76" s="217"/>
      <c r="P76" s="217"/>
      <c r="Q76" s="217"/>
      <c r="R76" s="217"/>
      <c r="S76" s="217"/>
      <c r="T76" s="211"/>
      <c r="BU76" s="286"/>
    </row>
    <row r="77" s="20" customFormat="1">
      <c r="A77" s="133"/>
      <c r="B77" s="1"/>
      <c r="C77" s="303" t="s">
        <v>57</v>
      </c>
      <c r="D77" s="303"/>
      <c r="E77" s="303"/>
      <c r="F77" s="303"/>
      <c r="G77" s="303"/>
      <c r="H77" s="303" t="s">
        <v>58</v>
      </c>
      <c r="I77" s="303"/>
      <c r="J77" s="307" t="s">
        <v>59</v>
      </c>
      <c r="K77" s="307"/>
      <c r="L77" s="307"/>
      <c r="M77" s="307"/>
      <c r="O77" s="218"/>
      <c r="P77" s="218"/>
      <c r="Q77" s="218"/>
      <c r="R77" s="218"/>
      <c r="S77" s="218"/>
      <c r="T77" s="211"/>
      <c r="BU77" s="286"/>
    </row>
    <row r="78" s="20" customFormat="1">
      <c r="A78" s="133"/>
      <c r="B78" s="1"/>
      <c r="C78" s="303" t="s">
        <v>60</v>
      </c>
      <c r="D78" s="303"/>
      <c r="E78" s="303"/>
      <c r="F78" s="303"/>
      <c r="G78" s="303"/>
      <c r="H78" s="303" t="s">
        <v>61</v>
      </c>
      <c r="I78" s="303"/>
      <c r="J78" s="307" t="s">
        <v>62</v>
      </c>
      <c r="K78" s="307"/>
      <c r="L78" s="307"/>
      <c r="M78" s="307"/>
      <c r="N78" s="307"/>
      <c r="O78" s="217"/>
      <c r="P78" s="217"/>
      <c r="Q78" s="217"/>
      <c r="R78" s="217"/>
      <c r="S78" s="217"/>
      <c r="T78" s="211"/>
      <c r="BU78" s="286"/>
    </row>
    <row r="79" s="20" customFormat="1">
      <c r="A79" s="133"/>
      <c r="B79" s="1"/>
      <c r="C79" s="303" t="s">
        <v>63</v>
      </c>
      <c r="D79" s="303"/>
      <c r="E79" s="303"/>
      <c r="F79" s="303"/>
      <c r="G79" s="303"/>
      <c r="H79" s="303" t="s">
        <v>64</v>
      </c>
      <c r="I79" s="303"/>
      <c r="J79" s="307" t="s">
        <v>65</v>
      </c>
      <c r="K79" s="307"/>
      <c r="L79" s="307"/>
      <c r="M79" s="307"/>
      <c r="O79" s="218"/>
      <c r="P79" s="218"/>
      <c r="Q79" s="218"/>
      <c r="R79" s="218"/>
      <c r="S79" s="218"/>
      <c r="T79" s="211"/>
      <c r="BU79" s="286"/>
    </row>
    <row r="80" s="20" customFormat="1">
      <c r="A80" s="133"/>
      <c r="B80" s="1"/>
      <c r="C80" s="312" t="s">
        <v>66</v>
      </c>
      <c r="D80" s="312"/>
      <c r="E80" s="312"/>
      <c r="F80" s="312"/>
      <c r="G80" s="312"/>
      <c r="H80" s="170"/>
      <c r="I80" s="170"/>
      <c r="J80" s="307" t="s">
        <v>67</v>
      </c>
      <c r="K80" s="307"/>
      <c r="L80" s="307"/>
      <c r="M80" s="307"/>
      <c r="O80" s="218"/>
      <c r="P80" s="218"/>
      <c r="Q80" s="218"/>
      <c r="R80" s="218"/>
      <c r="S80" s="218"/>
      <c r="T80" s="211"/>
      <c r="BU80" s="286"/>
    </row>
    <row r="81" s="20" customFormat="1">
      <c r="A81" s="133"/>
      <c r="B81" s="14"/>
      <c r="C81" s="312" t="s">
        <v>68</v>
      </c>
      <c r="D81" s="312"/>
      <c r="E81" s="312"/>
      <c r="F81" s="312"/>
      <c r="G81" s="312"/>
      <c r="H81" s="14"/>
      <c r="I81" s="14"/>
      <c r="J81" s="307" t="s">
        <v>69</v>
      </c>
      <c r="K81" s="307"/>
      <c r="L81" s="307"/>
      <c r="M81" s="307"/>
      <c r="N81" s="210"/>
      <c r="O81" s="210"/>
      <c r="P81" s="210"/>
      <c r="Q81" s="210"/>
      <c r="R81" s="210"/>
      <c r="S81" s="210"/>
      <c r="T81" s="211"/>
      <c r="BU81" s="286"/>
    </row>
    <row r="82" s="20" customFormat="1">
      <c r="A82" s="133"/>
      <c r="B82" s="1"/>
      <c r="C82" s="307" t="s">
        <v>70</v>
      </c>
      <c r="D82" s="307"/>
      <c r="E82" s="307"/>
      <c r="F82" s="307"/>
      <c r="G82" s="307"/>
      <c r="J82" s="307" t="s">
        <v>71</v>
      </c>
      <c r="K82" s="307"/>
      <c r="L82" s="307"/>
      <c r="M82" s="307"/>
      <c r="N82" s="210"/>
      <c r="O82" s="210"/>
      <c r="P82" s="210"/>
      <c r="Q82" s="210"/>
      <c r="R82" s="210"/>
      <c r="S82" s="210"/>
      <c r="T82" s="211"/>
      <c r="BU82" s="286"/>
    </row>
    <row r="83" s="20" customFormat="1">
      <c r="A83" s="133"/>
      <c r="B83" s="1"/>
      <c r="C83" s="307" t="s">
        <v>72</v>
      </c>
      <c r="D83" s="307"/>
      <c r="E83" s="307"/>
      <c r="F83" s="307"/>
      <c r="G83" s="307"/>
      <c r="H83" s="170"/>
      <c r="I83" s="170"/>
      <c r="J83" s="307" t="s">
        <v>73</v>
      </c>
      <c r="K83" s="307"/>
      <c r="L83" s="307"/>
      <c r="M83" s="307"/>
      <c r="N83" s="210"/>
      <c r="O83" s="210"/>
      <c r="P83" s="210"/>
      <c r="Q83" s="210"/>
      <c r="R83" s="210"/>
      <c r="S83" s="210"/>
      <c r="T83" s="211"/>
      <c r="BU83" s="286"/>
    </row>
    <row r="84" s="20" customFormat="1">
      <c r="A84" s="133"/>
      <c r="B84" s="1"/>
      <c r="C84" s="307" t="s">
        <v>74</v>
      </c>
      <c r="D84" s="307"/>
      <c r="E84" s="307"/>
      <c r="F84" s="307"/>
      <c r="G84" s="307"/>
      <c r="H84" s="170"/>
      <c r="I84" s="170"/>
      <c r="J84" s="307" t="s">
        <v>75</v>
      </c>
      <c r="K84" s="307"/>
      <c r="L84" s="307"/>
      <c r="M84" s="307"/>
      <c r="N84" s="210"/>
      <c r="O84" s="210"/>
      <c r="P84" s="210"/>
      <c r="Q84" s="210"/>
      <c r="R84" s="210"/>
      <c r="S84" s="210"/>
      <c r="T84" s="211"/>
      <c r="BU84" s="286"/>
    </row>
    <row r="85" s="20" customFormat="1">
      <c r="A85" s="133"/>
      <c r="B85" s="1"/>
      <c r="C85" s="307" t="s">
        <v>76</v>
      </c>
      <c r="D85" s="307"/>
      <c r="E85" s="307"/>
      <c r="F85" s="307"/>
      <c r="G85" s="307"/>
      <c r="H85" s="170"/>
      <c r="I85" s="170"/>
      <c r="J85" s="307" t="s">
        <v>77</v>
      </c>
      <c r="K85" s="307"/>
      <c r="L85" s="307"/>
      <c r="M85" s="307"/>
      <c r="N85" s="210"/>
      <c r="O85" s="210"/>
      <c r="P85" s="210"/>
      <c r="Q85" s="210"/>
      <c r="R85" s="210"/>
      <c r="S85" s="210"/>
      <c r="T85" s="211"/>
      <c r="BU85" s="286"/>
    </row>
    <row r="86" s="20" customFormat="1">
      <c r="A86" s="133"/>
      <c r="B86" s="1"/>
      <c r="C86" s="307" t="s">
        <v>78</v>
      </c>
      <c r="D86" s="307"/>
      <c r="E86" s="307"/>
      <c r="F86" s="307"/>
      <c r="G86" s="307"/>
      <c r="H86" s="170"/>
      <c r="I86" s="170"/>
      <c r="J86" s="307" t="s">
        <v>79</v>
      </c>
      <c r="K86" s="307"/>
      <c r="L86" s="307"/>
      <c r="M86" s="307"/>
      <c r="N86" s="210"/>
      <c r="O86" s="210"/>
      <c r="P86" s="210"/>
      <c r="Q86" s="210"/>
      <c r="R86" s="210"/>
      <c r="S86" s="210"/>
      <c r="T86" s="211"/>
      <c r="BU86" s="286"/>
    </row>
    <row r="87" s="20" customFormat="1">
      <c r="A87" s="133"/>
      <c r="B87" s="1"/>
      <c r="C87" s="307" t="s">
        <v>80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84</v>
      </c>
      <c r="J95" s="48"/>
      <c r="K95" s="49"/>
      <c r="L95" s="273" t="s">
        <v>85</v>
      </c>
      <c r="M95" s="263" t="s">
        <v>85</v>
      </c>
      <c r="N95" s="263" t="s">
        <v>23</v>
      </c>
      <c r="O95" s="263" t="s">
        <v>25</v>
      </c>
      <c r="P95" s="263" t="s">
        <v>25</v>
      </c>
      <c r="Q95" s="263" t="s">
        <v>23</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86</v>
      </c>
      <c r="B96" s="1"/>
      <c r="C96" s="304" t="s">
        <v>87</v>
      </c>
      <c r="D96" s="305"/>
      <c r="E96" s="305"/>
      <c r="F96" s="305"/>
      <c r="G96" s="305"/>
      <c r="H96" s="306"/>
      <c r="I96" s="167" t="s">
        <v>88</v>
      </c>
      <c r="J96" s="147" t="s">
        <v>89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91</v>
      </c>
      <c r="B104" s="1"/>
      <c r="C104" s="318" t="s">
        <v>92</v>
      </c>
      <c r="D104" s="319"/>
      <c r="E104" s="324" t="s">
        <v>93</v>
      </c>
      <c r="F104" s="325"/>
      <c r="G104" s="325"/>
      <c r="H104" s="326"/>
      <c r="I104" s="346" t="s">
        <v>94</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36</v>
      </c>
      <c r="N104" s="221">
        <v>50</v>
      </c>
      <c r="O104" s="221">
        <v>60</v>
      </c>
      <c r="P104" s="221">
        <v>60</v>
      </c>
      <c r="Q104" s="221">
        <v>50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95</v>
      </c>
      <c r="B105" s="57"/>
      <c r="C105" s="320"/>
      <c r="D105" s="321"/>
      <c r="E105" s="349"/>
      <c r="F105" s="350"/>
      <c r="G105" s="313" t="s">
        <v>96</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91</v>
      </c>
      <c r="B106" s="57"/>
      <c r="C106" s="320"/>
      <c r="D106" s="321"/>
      <c r="E106" s="315" t="s">
        <v>97</v>
      </c>
      <c r="F106" s="316"/>
      <c r="G106" s="316"/>
      <c r="H106" s="317"/>
      <c r="I106" s="347"/>
      <c r="J106" s="144" t="str">
        <f t="shared" si="7"/>
        <v>未確認</v>
      </c>
      <c r="K106" s="238" t="str">
        <f t="shared" si="8"/>
        <v>※</v>
      </c>
      <c r="L106" s="146">
        <v>0</v>
      </c>
      <c r="M106" s="146">
        <v>0</v>
      </c>
      <c r="N106" s="221">
        <v>38</v>
      </c>
      <c r="O106" s="221">
        <v>60</v>
      </c>
      <c r="P106" s="221">
        <v>41</v>
      </c>
      <c r="Q106" s="221">
        <v>41</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91</v>
      </c>
      <c r="B107" s="57"/>
      <c r="C107" s="322"/>
      <c r="D107" s="323"/>
      <c r="E107" s="315" t="s">
        <v>98</v>
      </c>
      <c r="F107" s="316"/>
      <c r="G107" s="316"/>
      <c r="H107" s="317"/>
      <c r="I107" s="347"/>
      <c r="J107" s="144" t="str">
        <f t="shared" si="7"/>
        <v>未確認</v>
      </c>
      <c r="K107" s="238" t="str">
        <f t="shared" si="8"/>
        <v>※</v>
      </c>
      <c r="L107" s="146">
        <v>0</v>
      </c>
      <c r="M107" s="146">
        <v>0</v>
      </c>
      <c r="N107" s="221">
        <v>50</v>
      </c>
      <c r="O107" s="221">
        <v>60</v>
      </c>
      <c r="P107" s="221">
        <v>60</v>
      </c>
      <c r="Q107" s="221">
        <v>50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99</v>
      </c>
      <c r="B108" s="57"/>
      <c r="C108" s="318" t="s">
        <v>100</v>
      </c>
      <c r="D108" s="319"/>
      <c r="E108" s="318" t="s">
        <v>93</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99</v>
      </c>
      <c r="B109" s="57"/>
      <c r="C109" s="320"/>
      <c r="D109" s="321"/>
      <c r="E109" s="328" t="s">
        <v>97</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99</v>
      </c>
      <c r="B110" s="57"/>
      <c r="C110" s="320"/>
      <c r="D110" s="321"/>
      <c r="E110" s="328" t="s">
        <v>98</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101</v>
      </c>
      <c r="B111" s="57"/>
      <c r="C111" s="337" t="s">
        <v>102</v>
      </c>
      <c r="D111" s="338"/>
      <c r="E111" s="338"/>
      <c r="F111" s="338"/>
      <c r="G111" s="338"/>
      <c r="H111" s="339"/>
      <c r="I111" s="348"/>
      <c r="J111" s="58"/>
      <c r="K111" s="59" t="s">
        <v>103</v>
      </c>
      <c r="L111" s="145" t="s">
        <v>26</v>
      </c>
      <c r="M111" s="145" t="s">
        <v>26</v>
      </c>
      <c r="N111" s="222" t="s">
        <v>44</v>
      </c>
      <c r="O111" s="222" t="s">
        <v>44</v>
      </c>
      <c r="P111" s="222" t="s">
        <v>44</v>
      </c>
      <c r="Q111" s="222" t="s">
        <v>44</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105</v>
      </c>
      <c r="B119" s="1"/>
      <c r="C119" s="318" t="s">
        <v>106</v>
      </c>
      <c r="D119" s="327"/>
      <c r="E119" s="327"/>
      <c r="F119" s="327"/>
      <c r="G119" s="327"/>
      <c r="H119" s="319"/>
      <c r="I119" s="340" t="s">
        <v>107</v>
      </c>
      <c r="J119" s="64"/>
      <c r="K119" s="65"/>
      <c r="L119" s="179" t="s">
        <v>108</v>
      </c>
      <c r="M119" s="179" t="s">
        <v>108</v>
      </c>
      <c r="N119" s="224" t="s">
        <v>109</v>
      </c>
      <c r="O119" s="224" t="s">
        <v>110</v>
      </c>
      <c r="P119" s="224" t="s">
        <v>110</v>
      </c>
      <c r="Q119" s="224" t="s">
        <v>110</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111</v>
      </c>
      <c r="B120" s="1"/>
      <c r="C120" s="168"/>
      <c r="D120" s="169"/>
      <c r="E120" s="318" t="s">
        <v>112</v>
      </c>
      <c r="F120" s="327"/>
      <c r="G120" s="327"/>
      <c r="H120" s="319"/>
      <c r="I120" s="341"/>
      <c r="J120" s="67"/>
      <c r="K120" s="68"/>
      <c r="L120" s="179" t="s">
        <v>44</v>
      </c>
      <c r="M120" s="179" t="s">
        <v>44</v>
      </c>
      <c r="N120" s="224" t="s">
        <v>113</v>
      </c>
      <c r="O120" s="224" t="s">
        <v>44</v>
      </c>
      <c r="P120" s="224" t="s">
        <v>44</v>
      </c>
      <c r="Q120" s="224" t="s">
        <v>44</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44</v>
      </c>
      <c r="M121" s="179" t="s">
        <v>44</v>
      </c>
      <c r="N121" s="224" t="s">
        <v>108</v>
      </c>
      <c r="O121" s="224" t="s">
        <v>44</v>
      </c>
      <c r="P121" s="224" t="s">
        <v>44</v>
      </c>
      <c r="Q121" s="224" t="s">
        <v>44</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44</v>
      </c>
      <c r="M122" s="179" t="s">
        <v>44</v>
      </c>
      <c r="N122" s="224" t="s">
        <v>110</v>
      </c>
      <c r="O122" s="224" t="s">
        <v>44</v>
      </c>
      <c r="P122" s="224" t="s">
        <v>44</v>
      </c>
      <c r="Q122" s="224" t="s">
        <v>44</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44</v>
      </c>
      <c r="M130" s="179" t="s">
        <v>44</v>
      </c>
      <c r="N130" s="224" t="s">
        <v>120</v>
      </c>
      <c r="O130" s="224" t="s">
        <v>120</v>
      </c>
      <c r="P130" s="224" t="s">
        <v>120</v>
      </c>
      <c r="Q130" s="224" t="s">
        <v>120</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121</v>
      </c>
      <c r="F131" s="305"/>
      <c r="G131" s="305"/>
      <c r="H131" s="306"/>
      <c r="I131" s="345"/>
      <c r="J131" s="67"/>
      <c r="K131" s="68"/>
      <c r="L131" s="66">
        <v>0</v>
      </c>
      <c r="M131" s="179">
        <v>0</v>
      </c>
      <c r="N131" s="224">
        <v>50</v>
      </c>
      <c r="O131" s="224">
        <v>60</v>
      </c>
      <c r="P131" s="224">
        <v>60</v>
      </c>
      <c r="Q131" s="224">
        <v>50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44</v>
      </c>
      <c r="M132" s="179" t="s">
        <v>44</v>
      </c>
      <c r="N132" s="224" t="s">
        <v>44</v>
      </c>
      <c r="O132" s="224" t="s">
        <v>44</v>
      </c>
      <c r="P132" s="224" t="s">
        <v>44</v>
      </c>
      <c r="Q132" s="224" t="s">
        <v>44</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44</v>
      </c>
      <c r="M134" s="179" t="s">
        <v>44</v>
      </c>
      <c r="N134" s="224" t="s">
        <v>44</v>
      </c>
      <c r="O134" s="224" t="s">
        <v>44</v>
      </c>
      <c r="P134" s="224" t="s">
        <v>44</v>
      </c>
      <c r="Q134" s="224" t="s">
        <v>44</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84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140</v>
      </c>
      <c r="B161" s="1"/>
      <c r="C161" s="304" t="s">
        <v>141</v>
      </c>
      <c r="D161" s="305"/>
      <c r="E161" s="305"/>
      <c r="F161" s="305"/>
      <c r="G161" s="305"/>
      <c r="H161" s="306"/>
      <c r="I161" s="161" t="s">
        <v>142</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143</v>
      </c>
      <c r="B162" s="1"/>
      <c r="C162" s="304" t="s">
        <v>144</v>
      </c>
      <c r="D162" s="305"/>
      <c r="E162" s="305"/>
      <c r="F162" s="305"/>
      <c r="G162" s="305"/>
      <c r="H162" s="306"/>
      <c r="I162" s="79" t="s">
        <v>145</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147</v>
      </c>
      <c r="B170" s="1"/>
      <c r="C170" s="304" t="s">
        <v>148</v>
      </c>
      <c r="D170" s="305"/>
      <c r="E170" s="305"/>
      <c r="F170" s="305"/>
      <c r="G170" s="305"/>
      <c r="H170" s="306"/>
      <c r="I170" s="82" t="s">
        <v>149</v>
      </c>
      <c r="J170" s="147" t="s">
        <v>150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151</v>
      </c>
      <c r="D171" s="316"/>
      <c r="E171" s="316"/>
      <c r="F171" s="316"/>
      <c r="G171" s="316"/>
      <c r="H171" s="317"/>
      <c r="I171" s="82" t="s">
        <v>152</v>
      </c>
      <c r="J171" s="147" t="s">
        <v>150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153</v>
      </c>
      <c r="D172" s="316"/>
      <c r="E172" s="316"/>
      <c r="F172" s="316"/>
      <c r="G172" s="316"/>
      <c r="H172" s="317"/>
      <c r="I172" s="82" t="s">
        <v>154</v>
      </c>
      <c r="J172" s="147" t="s">
        <v>150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155</v>
      </c>
      <c r="B173" s="1"/>
      <c r="C173" s="304" t="s">
        <v>156</v>
      </c>
      <c r="D173" s="305"/>
      <c r="E173" s="305"/>
      <c r="F173" s="305"/>
      <c r="G173" s="305"/>
      <c r="H173" s="306"/>
      <c r="I173" s="82" t="s">
        <v>157</v>
      </c>
      <c r="J173" s="147" t="s">
        <v>134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158</v>
      </c>
      <c r="B174" s="1"/>
      <c r="C174" s="304" t="s">
        <v>159</v>
      </c>
      <c r="D174" s="305"/>
      <c r="E174" s="305"/>
      <c r="F174" s="305"/>
      <c r="G174" s="305"/>
      <c r="H174" s="306"/>
      <c r="I174" s="82" t="s">
        <v>160</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162</v>
      </c>
      <c r="B182" s="57"/>
      <c r="C182" s="351" t="s">
        <v>163</v>
      </c>
      <c r="D182" s="353"/>
      <c r="E182" s="353"/>
      <c r="F182" s="353"/>
      <c r="G182" s="351" t="s">
        <v>164</v>
      </c>
      <c r="H182" s="351"/>
      <c r="I182" s="358" t="s">
        <v>165</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162</v>
      </c>
      <c r="B183" s="57"/>
      <c r="C183" s="353"/>
      <c r="D183" s="353"/>
      <c r="E183" s="353"/>
      <c r="F183" s="353"/>
      <c r="G183" s="351" t="s">
        <v>166</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167</v>
      </c>
      <c r="B184" s="57"/>
      <c r="C184" s="351" t="s">
        <v>168</v>
      </c>
      <c r="D184" s="353"/>
      <c r="E184" s="353"/>
      <c r="F184" s="353"/>
      <c r="G184" s="351" t="s">
        <v>164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167</v>
      </c>
      <c r="B185" s="57"/>
      <c r="C185" s="353"/>
      <c r="D185" s="353"/>
      <c r="E185" s="353"/>
      <c r="F185" s="353"/>
      <c r="G185" s="351" t="s">
        <v>166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169</v>
      </c>
      <c r="B186" s="77"/>
      <c r="C186" s="351" t="s">
        <v>170</v>
      </c>
      <c r="D186" s="351"/>
      <c r="E186" s="351"/>
      <c r="F186" s="351"/>
      <c r="G186" s="351" t="s">
        <v>164</v>
      </c>
      <c r="H186" s="351"/>
      <c r="I186" s="359"/>
      <c r="J186" s="150">
        <f ref="J186:J201" t="shared" si="33">IF(SUM(L186:BP186)=0,IF(COUNTIF(L186:BP186,"未確認")&gt;0,"未確認",IF(COUNTIF(L186:BP186,"~*")&gt;0,"*",SUM(L186:BP186))),SUM(L186:BP186))</f>
        <v>0</v>
      </c>
      <c r="K186" s="238" t="str">
        <f t="shared" si="32"/>
      </c>
      <c r="L186" s="269">
        <v>0</v>
      </c>
      <c r="M186" s="181">
        <v>0</v>
      </c>
      <c r="N186" s="229">
        <v>35</v>
      </c>
      <c r="O186" s="229">
        <v>35</v>
      </c>
      <c r="P186" s="229">
        <v>39</v>
      </c>
      <c r="Q186" s="229">
        <v>34</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169</v>
      </c>
      <c r="B187" s="77"/>
      <c r="C187" s="351"/>
      <c r="D187" s="351"/>
      <c r="E187" s="351"/>
      <c r="F187" s="351"/>
      <c r="G187" s="351" t="s">
        <v>166</v>
      </c>
      <c r="H187" s="351"/>
      <c r="I187" s="359"/>
      <c r="J187" s="151">
        <f t="shared" si="33"/>
        <v>0</v>
      </c>
      <c r="K187" s="238" t="str">
        <f t="shared" si="32"/>
      </c>
      <c r="L187" s="269">
        <v>0</v>
      </c>
      <c r="M187" s="181">
        <v>0</v>
      </c>
      <c r="N187" s="229">
        <v>0.8</v>
      </c>
      <c r="O187" s="229">
        <v>0</v>
      </c>
      <c r="P187" s="229">
        <v>0</v>
      </c>
      <c r="Q187" s="229">
        <v>0.8</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171</v>
      </c>
      <c r="B188" s="77"/>
      <c r="C188" s="351" t="s">
        <v>172</v>
      </c>
      <c r="D188" s="352"/>
      <c r="E188" s="352"/>
      <c r="F188" s="352"/>
      <c r="G188" s="351" t="s">
        <v>164</v>
      </c>
      <c r="H188" s="351"/>
      <c r="I188" s="359"/>
      <c r="J188" s="150">
        <f t="shared" si="33"/>
        <v>0</v>
      </c>
      <c r="K188" s="238" t="str">
        <f t="shared" si="32"/>
      </c>
      <c r="L188" s="269">
        <v>0</v>
      </c>
      <c r="M188" s="181">
        <v>0</v>
      </c>
      <c r="N188" s="229">
        <v>0</v>
      </c>
      <c r="O188" s="229">
        <v>0</v>
      </c>
      <c r="P188" s="229">
        <v>1</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171</v>
      </c>
      <c r="B189" s="77"/>
      <c r="C189" s="352"/>
      <c r="D189" s="352"/>
      <c r="E189" s="352"/>
      <c r="F189" s="352"/>
      <c r="G189" s="351" t="s">
        <v>166</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173</v>
      </c>
      <c r="B190" s="77"/>
      <c r="C190" s="351" t="s">
        <v>174</v>
      </c>
      <c r="D190" s="352"/>
      <c r="E190" s="352"/>
      <c r="F190" s="352"/>
      <c r="G190" s="351" t="s">
        <v>164</v>
      </c>
      <c r="H190" s="351"/>
      <c r="I190" s="359"/>
      <c r="J190" s="150">
        <f t="shared" si="33"/>
        <v>0</v>
      </c>
      <c r="K190" s="238" t="str">
        <f t="shared" si="32"/>
      </c>
      <c r="L190" s="269">
        <v>0</v>
      </c>
      <c r="M190" s="181">
        <v>0</v>
      </c>
      <c r="N190" s="229">
        <v>0</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173</v>
      </c>
      <c r="B191" s="77"/>
      <c r="C191" s="352"/>
      <c r="D191" s="352"/>
      <c r="E191" s="352"/>
      <c r="F191" s="352"/>
      <c r="G191" s="351" t="s">
        <v>166</v>
      </c>
      <c r="H191" s="351"/>
      <c r="I191" s="359"/>
      <c r="J191" s="151">
        <f t="shared" si="33"/>
        <v>0</v>
      </c>
      <c r="K191" s="238" t="str">
        <f t="shared" si="32"/>
      </c>
      <c r="L191" s="269">
        <v>0</v>
      </c>
      <c r="M191" s="181">
        <v>0</v>
      </c>
      <c r="N191" s="229">
        <v>1.8</v>
      </c>
      <c r="O191" s="229">
        <v>10</v>
      </c>
      <c r="P191" s="229">
        <v>1.7</v>
      </c>
      <c r="Q191" s="229">
        <v>1.7</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175</v>
      </c>
      <c r="B192" s="77"/>
      <c r="C192" s="351" t="s">
        <v>176</v>
      </c>
      <c r="D192" s="352"/>
      <c r="E192" s="352"/>
      <c r="F192" s="352"/>
      <c r="G192" s="351" t="s">
        <v>164</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175</v>
      </c>
      <c r="B193" s="57"/>
      <c r="C193" s="352"/>
      <c r="D193" s="352"/>
      <c r="E193" s="352"/>
      <c r="F193" s="352"/>
      <c r="G193" s="351" t="s">
        <v>166</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177</v>
      </c>
      <c r="B194" s="57"/>
      <c r="C194" s="351" t="s">
        <v>178</v>
      </c>
      <c r="D194" s="352"/>
      <c r="E194" s="352"/>
      <c r="F194" s="352"/>
      <c r="G194" s="351" t="s">
        <v>164</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177</v>
      </c>
      <c r="B195" s="57"/>
      <c r="C195" s="352"/>
      <c r="D195" s="352"/>
      <c r="E195" s="352"/>
      <c r="F195" s="352"/>
      <c r="G195" s="351" t="s">
        <v>166</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179</v>
      </c>
      <c r="B196" s="57"/>
      <c r="C196" s="351" t="s">
        <v>180</v>
      </c>
      <c r="D196" s="352"/>
      <c r="E196" s="352"/>
      <c r="F196" s="352"/>
      <c r="G196" s="351" t="s">
        <v>164</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179</v>
      </c>
      <c r="B197" s="57"/>
      <c r="C197" s="352"/>
      <c r="D197" s="352"/>
      <c r="E197" s="352"/>
      <c r="F197" s="352"/>
      <c r="G197" s="351" t="s">
        <v>166</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181</v>
      </c>
      <c r="B198" s="57"/>
      <c r="C198" s="351" t="s">
        <v>182</v>
      </c>
      <c r="D198" s="352"/>
      <c r="E198" s="352"/>
      <c r="F198" s="352"/>
      <c r="G198" s="351" t="s">
        <v>164</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181</v>
      </c>
      <c r="B199" s="57"/>
      <c r="C199" s="352"/>
      <c r="D199" s="352"/>
      <c r="E199" s="352"/>
      <c r="F199" s="352"/>
      <c r="G199" s="351" t="s">
        <v>166</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183</v>
      </c>
      <c r="B200" s="57"/>
      <c r="C200" s="351" t="s">
        <v>184</v>
      </c>
      <c r="D200" s="352"/>
      <c r="E200" s="352"/>
      <c r="F200" s="352"/>
      <c r="G200" s="351" t="s">
        <v>164</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183</v>
      </c>
      <c r="B201" s="57"/>
      <c r="C201" s="352"/>
      <c r="D201" s="352"/>
      <c r="E201" s="352"/>
      <c r="F201" s="352"/>
      <c r="G201" s="351" t="s">
        <v>166</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185</v>
      </c>
      <c r="B202" s="57"/>
      <c r="C202" s="351" t="s">
        <v>186</v>
      </c>
      <c r="D202" s="353"/>
      <c r="E202" s="353"/>
      <c r="F202" s="353"/>
      <c r="G202" s="351" t="s">
        <v>164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185</v>
      </c>
      <c r="B203" s="57"/>
      <c r="C203" s="353"/>
      <c r="D203" s="353"/>
      <c r="E203" s="353"/>
      <c r="F203" s="353"/>
      <c r="G203" s="351" t="s">
        <v>166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187</v>
      </c>
      <c r="B204" s="57"/>
      <c r="C204" s="351" t="s">
        <v>188</v>
      </c>
      <c r="D204" s="353"/>
      <c r="E204" s="353"/>
      <c r="F204" s="353"/>
      <c r="G204" s="351" t="s">
        <v>164</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187</v>
      </c>
      <c r="B205" s="57"/>
      <c r="C205" s="353"/>
      <c r="D205" s="353"/>
      <c r="E205" s="353"/>
      <c r="F205" s="353"/>
      <c r="G205" s="351" t="s">
        <v>166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189</v>
      </c>
      <c r="B206" s="57"/>
      <c r="C206" s="351" t="s">
        <v>190</v>
      </c>
      <c r="D206" s="352"/>
      <c r="E206" s="352"/>
      <c r="F206" s="352"/>
      <c r="G206" s="351" t="s">
        <v>164</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189</v>
      </c>
      <c r="B207" s="57"/>
      <c r="C207" s="352"/>
      <c r="D207" s="352"/>
      <c r="E207" s="352"/>
      <c r="F207" s="352"/>
      <c r="G207" s="351" t="s">
        <v>166</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191</v>
      </c>
      <c r="B208" s="57"/>
      <c r="C208" s="351" t="s">
        <v>192</v>
      </c>
      <c r="D208" s="353"/>
      <c r="E208" s="353"/>
      <c r="F208" s="353"/>
      <c r="G208" s="351" t="s">
        <v>164</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191</v>
      </c>
      <c r="B209" s="57"/>
      <c r="C209" s="353"/>
      <c r="D209" s="353"/>
      <c r="E209" s="353"/>
      <c r="F209" s="353"/>
      <c r="G209" s="351" t="s">
        <v>166</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193</v>
      </c>
      <c r="D210" s="353"/>
      <c r="E210" s="353"/>
      <c r="F210" s="353"/>
      <c r="G210" s="351" t="s">
        <v>164</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166</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83</v>
      </c>
      <c r="K214" s="54"/>
      <c r="L214" s="86" t="s">
        <v>194</v>
      </c>
      <c r="M214" s="1"/>
      <c r="N214" s="225"/>
      <c r="O214" s="225"/>
      <c r="P214" s="225"/>
      <c r="Q214" s="225"/>
      <c r="R214" s="225"/>
      <c r="S214" s="225"/>
    </row>
    <row r="215" ht="20.25" customHeight="1">
      <c r="C215" s="25"/>
      <c r="I215" s="47" t="s">
        <v>84</v>
      </c>
      <c r="J215" s="48"/>
      <c r="K215" s="55"/>
      <c r="L215" s="86" t="s">
        <v>195</v>
      </c>
      <c r="M215" s="86" t="s">
        <v>196</v>
      </c>
      <c r="N215" s="86" t="s">
        <v>197</v>
      </c>
      <c r="O215" s="225"/>
      <c r="P215" s="225"/>
      <c r="Q215" s="225"/>
      <c r="R215" s="225"/>
      <c r="S215" s="211"/>
    </row>
    <row r="216" ht="34.5" customHeight="1" s="133" customFormat="1">
      <c r="A216" s="138" t="s">
        <v>198</v>
      </c>
      <c r="B216" s="77"/>
      <c r="C216" s="357" t="s">
        <v>170</v>
      </c>
      <c r="D216" s="357"/>
      <c r="E216" s="357"/>
      <c r="F216" s="357"/>
      <c r="G216" s="304" t="s">
        <v>164</v>
      </c>
      <c r="H216" s="306"/>
      <c r="I216" s="373" t="s">
        <v>199</v>
      </c>
      <c r="J216" s="194"/>
      <c r="K216" s="88"/>
      <c r="L216" s="239">
        <v>0</v>
      </c>
      <c r="M216" s="239">
        <v>7</v>
      </c>
      <c r="N216" s="239">
        <v>6</v>
      </c>
      <c r="O216" s="225"/>
      <c r="P216" s="225"/>
      <c r="Q216" s="225"/>
      <c r="R216" s="225"/>
      <c r="BU216" s="136"/>
    </row>
    <row r="217" ht="34.5" customHeight="1" s="133" customFormat="1">
      <c r="A217" s="138" t="s">
        <v>198</v>
      </c>
      <c r="B217" s="77"/>
      <c r="C217" s="357"/>
      <c r="D217" s="357"/>
      <c r="E217" s="357"/>
      <c r="F217" s="357"/>
      <c r="G217" s="304" t="s">
        <v>166</v>
      </c>
      <c r="H217" s="306"/>
      <c r="I217" s="374"/>
      <c r="J217" s="194"/>
      <c r="K217" s="89"/>
      <c r="L217" s="199">
        <v>0</v>
      </c>
      <c r="M217" s="199">
        <v>0</v>
      </c>
      <c r="N217" s="199">
        <v>0</v>
      </c>
      <c r="O217" s="225"/>
      <c r="P217" s="225"/>
      <c r="Q217" s="225"/>
      <c r="R217" s="225"/>
      <c r="BU217" s="136"/>
    </row>
    <row r="218" ht="34.5" customHeight="1" s="133" customFormat="1">
      <c r="A218" s="138" t="s">
        <v>200</v>
      </c>
      <c r="B218" s="77"/>
      <c r="C218" s="357" t="s">
        <v>172</v>
      </c>
      <c r="D218" s="361"/>
      <c r="E218" s="361"/>
      <c r="F218" s="361"/>
      <c r="G218" s="304" t="s">
        <v>164</v>
      </c>
      <c r="H218" s="306"/>
      <c r="I218" s="374"/>
      <c r="J218" s="194"/>
      <c r="K218" s="88"/>
      <c r="L218" s="239">
        <v>0</v>
      </c>
      <c r="M218" s="239">
        <v>0</v>
      </c>
      <c r="N218" s="239">
        <v>0</v>
      </c>
      <c r="O218" s="225"/>
      <c r="P218" s="225"/>
      <c r="Q218" s="225"/>
      <c r="R218" s="225"/>
      <c r="BU218" s="136"/>
    </row>
    <row r="219" ht="34.5" customHeight="1" s="133" customFormat="1">
      <c r="A219" s="138" t="s">
        <v>200</v>
      </c>
      <c r="B219" s="77"/>
      <c r="C219" s="361"/>
      <c r="D219" s="361"/>
      <c r="E219" s="361"/>
      <c r="F219" s="361"/>
      <c r="G219" s="304" t="s">
        <v>166</v>
      </c>
      <c r="H219" s="306"/>
      <c r="I219" s="374"/>
      <c r="J219" s="194"/>
      <c r="K219" s="89"/>
      <c r="L219" s="199">
        <v>0</v>
      </c>
      <c r="M219" s="199">
        <v>0</v>
      </c>
      <c r="N219" s="199">
        <v>0</v>
      </c>
      <c r="O219" s="225"/>
      <c r="P219" s="225"/>
      <c r="Q219" s="225"/>
      <c r="R219" s="225"/>
      <c r="BU219" s="136"/>
    </row>
    <row r="220" ht="34.5" customHeight="1" s="133" customFormat="1">
      <c r="A220" s="138" t="s">
        <v>201</v>
      </c>
      <c r="B220" s="77"/>
      <c r="C220" s="357" t="s">
        <v>174</v>
      </c>
      <c r="D220" s="361"/>
      <c r="E220" s="361"/>
      <c r="F220" s="361"/>
      <c r="G220" s="304" t="s">
        <v>164</v>
      </c>
      <c r="H220" s="306"/>
      <c r="I220" s="374"/>
      <c r="J220" s="194"/>
      <c r="K220" s="88"/>
      <c r="L220" s="239">
        <v>0</v>
      </c>
      <c r="M220" s="239">
        <v>0</v>
      </c>
      <c r="N220" s="239">
        <v>0</v>
      </c>
      <c r="O220" s="225"/>
      <c r="P220" s="225"/>
      <c r="Q220" s="225"/>
      <c r="R220" s="225"/>
      <c r="BU220" s="136"/>
    </row>
    <row r="221" ht="34.5" customHeight="1" s="133" customFormat="1">
      <c r="A221" s="138" t="s">
        <v>201</v>
      </c>
      <c r="B221" s="77"/>
      <c r="C221" s="361"/>
      <c r="D221" s="361"/>
      <c r="E221" s="361"/>
      <c r="F221" s="361"/>
      <c r="G221" s="304" t="s">
        <v>166</v>
      </c>
      <c r="H221" s="306"/>
      <c r="I221" s="374"/>
      <c r="J221" s="194"/>
      <c r="K221" s="89"/>
      <c r="L221" s="199">
        <v>0</v>
      </c>
      <c r="M221" s="199">
        <v>0</v>
      </c>
      <c r="N221" s="199">
        <v>0</v>
      </c>
      <c r="O221" s="225"/>
      <c r="P221" s="225"/>
      <c r="Q221" s="225"/>
      <c r="R221" s="225"/>
      <c r="BU221" s="136"/>
    </row>
    <row r="222" ht="34.5" customHeight="1" s="133" customFormat="1">
      <c r="A222" s="138" t="s">
        <v>202</v>
      </c>
      <c r="B222" s="77"/>
      <c r="C222" s="357" t="s">
        <v>176</v>
      </c>
      <c r="D222" s="361"/>
      <c r="E222" s="361"/>
      <c r="F222" s="361"/>
      <c r="G222" s="304" t="s">
        <v>164</v>
      </c>
      <c r="H222" s="306"/>
      <c r="I222" s="374"/>
      <c r="J222" s="194"/>
      <c r="K222" s="88"/>
      <c r="L222" s="239">
        <v>0</v>
      </c>
      <c r="M222" s="239">
        <v>0</v>
      </c>
      <c r="N222" s="239">
        <v>0</v>
      </c>
      <c r="O222" s="225"/>
      <c r="P222" s="225"/>
      <c r="Q222" s="225"/>
      <c r="R222" s="225"/>
      <c r="BU222" s="136"/>
    </row>
    <row r="223" ht="34.5" customHeight="1" s="133" customFormat="1">
      <c r="A223" s="138" t="s">
        <v>202</v>
      </c>
      <c r="B223" s="57"/>
      <c r="C223" s="361"/>
      <c r="D223" s="361"/>
      <c r="E223" s="361"/>
      <c r="F223" s="361"/>
      <c r="G223" s="304" t="s">
        <v>166</v>
      </c>
      <c r="H223" s="306"/>
      <c r="I223" s="374"/>
      <c r="J223" s="194"/>
      <c r="K223" s="89"/>
      <c r="L223" s="199">
        <v>0</v>
      </c>
      <c r="M223" s="199">
        <v>0</v>
      </c>
      <c r="N223" s="199">
        <v>0</v>
      </c>
      <c r="O223" s="225"/>
      <c r="P223" s="225"/>
      <c r="Q223" s="225"/>
      <c r="R223" s="225"/>
      <c r="BU223" s="136"/>
    </row>
    <row r="224" ht="34.5" customHeight="1" s="133" customFormat="1">
      <c r="A224" s="138" t="s">
        <v>203</v>
      </c>
      <c r="B224" s="57"/>
      <c r="C224" s="357" t="s">
        <v>178</v>
      </c>
      <c r="D224" s="361"/>
      <c r="E224" s="361"/>
      <c r="F224" s="361"/>
      <c r="G224" s="304" t="s">
        <v>164</v>
      </c>
      <c r="H224" s="306"/>
      <c r="I224" s="374"/>
      <c r="J224" s="194"/>
      <c r="K224" s="88"/>
      <c r="L224" s="239">
        <v>0</v>
      </c>
      <c r="M224" s="239">
        <v>0</v>
      </c>
      <c r="N224" s="239">
        <v>10</v>
      </c>
      <c r="O224" s="225"/>
      <c r="P224" s="225"/>
      <c r="Q224" s="225"/>
      <c r="R224" s="225"/>
      <c r="BU224" s="136"/>
    </row>
    <row r="225" ht="34.5" customHeight="1" s="133" customFormat="1">
      <c r="A225" s="138" t="s">
        <v>203</v>
      </c>
      <c r="B225" s="57"/>
      <c r="C225" s="361"/>
      <c r="D225" s="361"/>
      <c r="E225" s="361"/>
      <c r="F225" s="361"/>
      <c r="G225" s="304" t="s">
        <v>166</v>
      </c>
      <c r="H225" s="306"/>
      <c r="I225" s="374"/>
      <c r="J225" s="194"/>
      <c r="K225" s="89"/>
      <c r="L225" s="199">
        <v>0</v>
      </c>
      <c r="M225" s="199">
        <v>0</v>
      </c>
      <c r="N225" s="199">
        <v>0</v>
      </c>
      <c r="O225" s="225"/>
      <c r="P225" s="225"/>
      <c r="Q225" s="225"/>
      <c r="R225" s="225"/>
      <c r="BU225" s="136"/>
    </row>
    <row r="226" ht="34.5" customHeight="1" s="133" customFormat="1">
      <c r="A226" s="138" t="s">
        <v>204</v>
      </c>
      <c r="B226" s="57"/>
      <c r="C226" s="357" t="s">
        <v>180</v>
      </c>
      <c r="D226" s="361"/>
      <c r="E226" s="361"/>
      <c r="F226" s="361"/>
      <c r="G226" s="304" t="s">
        <v>164</v>
      </c>
      <c r="H226" s="306"/>
      <c r="I226" s="374"/>
      <c r="J226" s="194"/>
      <c r="K226" s="88"/>
      <c r="L226" s="239">
        <v>0</v>
      </c>
      <c r="M226" s="239">
        <v>0</v>
      </c>
      <c r="N226" s="239">
        <v>6</v>
      </c>
      <c r="O226" s="225"/>
      <c r="P226" s="225"/>
      <c r="Q226" s="225"/>
      <c r="R226" s="225"/>
      <c r="BU226" s="136"/>
    </row>
    <row r="227" ht="34.5" customHeight="1" s="133" customFormat="1">
      <c r="A227" s="138" t="s">
        <v>204</v>
      </c>
      <c r="B227" s="57"/>
      <c r="C227" s="361"/>
      <c r="D227" s="361"/>
      <c r="E227" s="361"/>
      <c r="F227" s="361"/>
      <c r="G227" s="304" t="s">
        <v>166</v>
      </c>
      <c r="H227" s="306"/>
      <c r="I227" s="374"/>
      <c r="J227" s="194"/>
      <c r="K227" s="89"/>
      <c r="L227" s="199">
        <v>0</v>
      </c>
      <c r="M227" s="199">
        <v>0</v>
      </c>
      <c r="N227" s="199">
        <v>0</v>
      </c>
      <c r="O227" s="225"/>
      <c r="P227" s="225"/>
      <c r="Q227" s="225"/>
      <c r="R227" s="225"/>
      <c r="BU227" s="136"/>
    </row>
    <row r="228" ht="34.5" customHeight="1" s="133" customFormat="1">
      <c r="A228" s="138" t="s">
        <v>205</v>
      </c>
      <c r="B228" s="57"/>
      <c r="C228" s="357" t="s">
        <v>182</v>
      </c>
      <c r="D228" s="361"/>
      <c r="E228" s="361"/>
      <c r="F228" s="361"/>
      <c r="G228" s="304" t="s">
        <v>164</v>
      </c>
      <c r="H228" s="306"/>
      <c r="I228" s="374"/>
      <c r="J228" s="194"/>
      <c r="K228" s="88"/>
      <c r="L228" s="239">
        <v>0</v>
      </c>
      <c r="M228" s="239">
        <v>0</v>
      </c>
      <c r="N228" s="239">
        <v>4</v>
      </c>
      <c r="O228" s="225"/>
      <c r="P228" s="225"/>
      <c r="Q228" s="225"/>
      <c r="R228" s="225"/>
      <c r="BU228" s="136"/>
    </row>
    <row r="229" ht="34.5" customHeight="1" s="133" customFormat="1">
      <c r="A229" s="138" t="s">
        <v>205</v>
      </c>
      <c r="B229" s="57"/>
      <c r="C229" s="361"/>
      <c r="D229" s="361"/>
      <c r="E229" s="361"/>
      <c r="F229" s="361"/>
      <c r="G229" s="304" t="s">
        <v>166</v>
      </c>
      <c r="H229" s="306"/>
      <c r="I229" s="374"/>
      <c r="J229" s="194"/>
      <c r="K229" s="89"/>
      <c r="L229" s="199">
        <v>0</v>
      </c>
      <c r="M229" s="199">
        <v>0</v>
      </c>
      <c r="N229" s="199">
        <v>0</v>
      </c>
      <c r="O229" s="225"/>
      <c r="P229" s="225"/>
      <c r="Q229" s="225"/>
      <c r="R229" s="225"/>
      <c r="BU229" s="136"/>
    </row>
    <row r="230" ht="34.5" customHeight="1" s="133" customFormat="1">
      <c r="A230" s="138" t="s">
        <v>206</v>
      </c>
      <c r="B230" s="57"/>
      <c r="C230" s="357" t="s">
        <v>184</v>
      </c>
      <c r="D230" s="361"/>
      <c r="E230" s="361"/>
      <c r="F230" s="361"/>
      <c r="G230" s="304" t="s">
        <v>164</v>
      </c>
      <c r="H230" s="306"/>
      <c r="I230" s="374"/>
      <c r="J230" s="194"/>
      <c r="K230" s="88"/>
      <c r="L230" s="239">
        <v>0</v>
      </c>
      <c r="M230" s="239">
        <v>0</v>
      </c>
      <c r="N230" s="239">
        <v>3</v>
      </c>
      <c r="O230" s="225"/>
      <c r="P230" s="225"/>
      <c r="Q230" s="225"/>
      <c r="R230" s="225"/>
      <c r="BU230" s="136"/>
    </row>
    <row r="231" ht="34.5" customHeight="1" s="133" customFormat="1">
      <c r="A231" s="138" t="s">
        <v>206</v>
      </c>
      <c r="B231" s="57"/>
      <c r="C231" s="361"/>
      <c r="D231" s="361"/>
      <c r="E231" s="361"/>
      <c r="F231" s="361"/>
      <c r="G231" s="304" t="s">
        <v>166</v>
      </c>
      <c r="H231" s="306"/>
      <c r="I231" s="374"/>
      <c r="J231" s="194"/>
      <c r="K231" s="89"/>
      <c r="L231" s="199">
        <v>0</v>
      </c>
      <c r="M231" s="199">
        <v>0</v>
      </c>
      <c r="N231" s="199">
        <v>0</v>
      </c>
      <c r="O231" s="225"/>
      <c r="P231" s="225"/>
      <c r="Q231" s="225"/>
      <c r="R231" s="225"/>
      <c r="BU231" s="136"/>
    </row>
    <row r="232" ht="34.5" customHeight="1" s="133" customFormat="1">
      <c r="A232" s="138" t="s">
        <v>207</v>
      </c>
      <c r="B232" s="57"/>
      <c r="C232" s="357" t="s">
        <v>190</v>
      </c>
      <c r="D232" s="361"/>
      <c r="E232" s="361"/>
      <c r="F232" s="361"/>
      <c r="G232" s="304" t="s">
        <v>164</v>
      </c>
      <c r="H232" s="306"/>
      <c r="I232" s="374"/>
      <c r="J232" s="194"/>
      <c r="K232" s="88"/>
      <c r="L232" s="239">
        <v>0</v>
      </c>
      <c r="M232" s="239">
        <v>0</v>
      </c>
      <c r="N232" s="239">
        <v>2</v>
      </c>
      <c r="O232" s="225"/>
      <c r="P232" s="225"/>
      <c r="Q232" s="225"/>
      <c r="R232" s="225"/>
      <c r="BU232" s="136"/>
    </row>
    <row r="233" ht="34.5" customHeight="1" s="133" customFormat="1">
      <c r="A233" s="138" t="s">
        <v>207</v>
      </c>
      <c r="B233" s="57"/>
      <c r="C233" s="361"/>
      <c r="D233" s="361"/>
      <c r="E233" s="361"/>
      <c r="F233" s="361"/>
      <c r="G233" s="304" t="s">
        <v>166</v>
      </c>
      <c r="H233" s="306"/>
      <c r="I233" s="374"/>
      <c r="J233" s="194"/>
      <c r="K233" s="89"/>
      <c r="L233" s="199">
        <v>0</v>
      </c>
      <c r="M233" s="199">
        <v>0</v>
      </c>
      <c r="N233" s="199">
        <v>0</v>
      </c>
      <c r="O233" s="225"/>
      <c r="P233" s="225"/>
      <c r="Q233" s="225"/>
      <c r="R233" s="225"/>
      <c r="BU233" s="136"/>
    </row>
    <row r="234" ht="34.5" customHeight="1" s="133" customFormat="1">
      <c r="A234" s="138" t="s">
        <v>208</v>
      </c>
      <c r="B234" s="57"/>
      <c r="C234" s="357" t="s">
        <v>192</v>
      </c>
      <c r="D234" s="365"/>
      <c r="E234" s="365"/>
      <c r="F234" s="365"/>
      <c r="G234" s="304" t="s">
        <v>164</v>
      </c>
      <c r="H234" s="306"/>
      <c r="I234" s="374"/>
      <c r="J234" s="194"/>
      <c r="K234" s="90"/>
      <c r="L234" s="239">
        <v>0</v>
      </c>
      <c r="M234" s="239">
        <v>0</v>
      </c>
      <c r="N234" s="239">
        <v>3</v>
      </c>
      <c r="O234" s="225"/>
      <c r="P234" s="225"/>
      <c r="Q234" s="225"/>
      <c r="R234" s="225"/>
      <c r="BU234" s="136"/>
    </row>
    <row r="235" ht="34.5" customHeight="1" s="133" customFormat="1">
      <c r="A235" s="138" t="s">
        <v>208</v>
      </c>
      <c r="B235" s="57"/>
      <c r="C235" s="365"/>
      <c r="D235" s="365"/>
      <c r="E235" s="365"/>
      <c r="F235" s="365"/>
      <c r="G235" s="304" t="s">
        <v>166</v>
      </c>
      <c r="H235" s="306"/>
      <c r="I235" s="374"/>
      <c r="J235" s="194"/>
      <c r="K235" s="195"/>
      <c r="L235" s="199">
        <v>0</v>
      </c>
      <c r="M235" s="199">
        <v>0</v>
      </c>
      <c r="N235" s="199">
        <v>0</v>
      </c>
      <c r="O235" s="225"/>
      <c r="P235" s="225"/>
      <c r="Q235" s="225"/>
      <c r="R235" s="225"/>
      <c r="BU235" s="136"/>
    </row>
    <row r="236" ht="34.5" customHeight="1" s="133" customFormat="1">
      <c r="A236" s="138"/>
      <c r="B236" s="57"/>
      <c r="C236" s="351" t="s">
        <v>193</v>
      </c>
      <c r="D236" s="353"/>
      <c r="E236" s="353"/>
      <c r="F236" s="353"/>
      <c r="G236" s="351" t="s">
        <v>164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210</v>
      </c>
      <c r="B245" s="1"/>
      <c r="C245" s="304" t="s">
        <v>211</v>
      </c>
      <c r="D245" s="305"/>
      <c r="E245" s="305"/>
      <c r="F245" s="305"/>
      <c r="G245" s="305"/>
      <c r="H245" s="306"/>
      <c r="I245" s="354" t="s">
        <v>212</v>
      </c>
      <c r="J245" s="147" t="s">
        <v>213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163</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197</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197</v>
      </c>
      <c r="D272" s="368"/>
      <c r="E272" s="304" t="s">
        <v>247</v>
      </c>
      <c r="F272" s="305"/>
      <c r="G272" s="305"/>
      <c r="H272" s="306"/>
      <c r="I272" s="78" t="s">
        <v>248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44</v>
      </c>
      <c r="M293" s="299" t="s">
        <v>44</v>
      </c>
      <c r="N293" s="300" t="s">
        <v>44</v>
      </c>
      <c r="O293" s="300" t="s">
        <v>44</v>
      </c>
      <c r="P293" s="300" t="s">
        <v>44</v>
      </c>
      <c r="Q293" s="300" t="s">
        <v>44</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84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v>48</v>
      </c>
      <c r="O314" s="193">
        <v>23</v>
      </c>
      <c r="P314" s="291">
        <v>21</v>
      </c>
      <c r="Q314" s="181">
        <v>48</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0</v>
      </c>
      <c r="M315" s="181">
        <v>0</v>
      </c>
      <c r="N315" s="292">
        <v>48</v>
      </c>
      <c r="O315" s="292">
        <v>23</v>
      </c>
      <c r="P315" s="181">
        <v>21</v>
      </c>
      <c r="Q315" s="181">
        <v>48</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0</v>
      </c>
      <c r="M318" s="181">
        <v>0</v>
      </c>
      <c r="N318" s="181">
        <v>12519</v>
      </c>
      <c r="O318" s="181">
        <v>21454</v>
      </c>
      <c r="P318" s="181">
        <v>21359</v>
      </c>
      <c r="Q318" s="181">
        <v>13819</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0</v>
      </c>
      <c r="M319" s="181">
        <v>0</v>
      </c>
      <c r="N319" s="181">
        <v>36</v>
      </c>
      <c r="O319" s="181">
        <v>19</v>
      </c>
      <c r="P319" s="181">
        <v>21</v>
      </c>
      <c r="Q319" s="181">
        <v>44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v>48</v>
      </c>
      <c r="O327" s="181">
        <v>23</v>
      </c>
      <c r="P327" s="181">
        <v>21</v>
      </c>
      <c r="Q327" s="181">
        <v>48</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0</v>
      </c>
      <c r="M328" s="181">
        <v>0</v>
      </c>
      <c r="N328" s="181">
        <v>0</v>
      </c>
      <c r="O328" s="181">
        <v>0</v>
      </c>
      <c r="P328" s="181">
        <v>0</v>
      </c>
      <c r="Q328" s="181">
        <v>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0</v>
      </c>
      <c r="M329" s="181">
        <v>0</v>
      </c>
      <c r="N329" s="181">
        <v>44</v>
      </c>
      <c r="O329" s="181">
        <v>21</v>
      </c>
      <c r="P329" s="181">
        <v>21</v>
      </c>
      <c r="Q329" s="181">
        <v>47</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0</v>
      </c>
      <c r="M330" s="181">
        <v>0</v>
      </c>
      <c r="N330" s="181">
        <v>4</v>
      </c>
      <c r="O330" s="181">
        <v>2</v>
      </c>
      <c r="P330" s="181">
        <v>0</v>
      </c>
      <c r="Q330" s="181">
        <v>1</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0</v>
      </c>
      <c r="N331" s="181">
        <v>0</v>
      </c>
      <c r="O331" s="181">
        <v>0</v>
      </c>
      <c r="P331" s="181">
        <v>0</v>
      </c>
      <c r="Q331" s="181">
        <v>0</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197</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0</v>
      </c>
      <c r="M335" s="181">
        <v>0</v>
      </c>
      <c r="N335" s="181">
        <v>36</v>
      </c>
      <c r="O335" s="181">
        <v>19</v>
      </c>
      <c r="P335" s="181">
        <v>21</v>
      </c>
      <c r="Q335" s="181">
        <v>44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0</v>
      </c>
      <c r="M336" s="181">
        <v>0</v>
      </c>
      <c r="N336" s="181">
        <v>0</v>
      </c>
      <c r="O336" s="181">
        <v>0</v>
      </c>
      <c r="P336" s="181">
        <v>0</v>
      </c>
      <c r="Q336" s="181">
        <v>0</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0</v>
      </c>
      <c r="M337" s="181">
        <v>0</v>
      </c>
      <c r="N337" s="181">
        <v>34</v>
      </c>
      <c r="O337" s="181">
        <v>19</v>
      </c>
      <c r="P337" s="181">
        <v>21</v>
      </c>
      <c r="Q337" s="181">
        <v>44</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0</v>
      </c>
      <c r="M338" s="181">
        <v>0</v>
      </c>
      <c r="N338" s="181">
        <v>0</v>
      </c>
      <c r="O338" s="181">
        <v>0</v>
      </c>
      <c r="P338" s="181">
        <v>0</v>
      </c>
      <c r="Q338" s="181">
        <v>0</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0</v>
      </c>
      <c r="N339" s="181">
        <v>0</v>
      </c>
      <c r="O339" s="181">
        <v>0</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0</v>
      </c>
      <c r="M340" s="181">
        <v>0</v>
      </c>
      <c r="N340" s="181">
        <v>0</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0</v>
      </c>
      <c r="M342" s="181">
        <v>0</v>
      </c>
      <c r="N342" s="181">
        <v>0</v>
      </c>
      <c r="O342" s="181">
        <v>0</v>
      </c>
      <c r="P342" s="181">
        <v>0</v>
      </c>
      <c r="Q342" s="181">
        <v>0</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0</v>
      </c>
      <c r="M343" s="181">
        <v>0</v>
      </c>
      <c r="N343" s="181">
        <v>2</v>
      </c>
      <c r="O343" s="181">
        <v>0</v>
      </c>
      <c r="P343" s="181">
        <v>0</v>
      </c>
      <c r="Q343" s="181">
        <v>0</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197</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84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0</v>
      </c>
      <c r="M352" s="181">
        <v>0</v>
      </c>
      <c r="N352" s="229">
        <v>36</v>
      </c>
      <c r="O352" s="229">
        <v>19</v>
      </c>
      <c r="P352" s="229">
        <v>21</v>
      </c>
      <c r="Q352" s="229">
        <v>44</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2</v>
      </c>
      <c r="O353" s="229">
        <v>0</v>
      </c>
      <c r="P353" s="229">
        <v>0</v>
      </c>
      <c r="Q353" s="229">
        <v>0</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34</v>
      </c>
      <c r="O354" s="229">
        <v>19</v>
      </c>
      <c r="P354" s="229">
        <v>21</v>
      </c>
      <c r="Q354" s="229">
        <v>44</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v>0</v>
      </c>
      <c r="Q355" s="229">
        <v>0</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83</v>
      </c>
      <c r="K388" s="54"/>
      <c r="L388" s="86" t="s">
        <v>7</v>
      </c>
      <c r="M388" s="263" t="s">
        <v>8</v>
      </c>
      <c r="N388" s="263" t="s">
        <v>9</v>
      </c>
      <c r="O388" s="263" t="s">
        <v>10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84</v>
      </c>
      <c r="J389" s="48"/>
      <c r="K389" s="55"/>
      <c r="L389" s="274" t="s">
        <v>44</v>
      </c>
      <c r="M389" s="263" t="s">
        <v>44</v>
      </c>
      <c r="N389" s="263" t="s">
        <v>44</v>
      </c>
      <c r="O389" s="263" t="s">
        <v>44</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369</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370</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371</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372</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373</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374</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375</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376</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377</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378</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379</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380</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381</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382</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120</v>
      </c>
      <c r="D409" s="316"/>
      <c r="E409" s="316"/>
      <c r="F409" s="316"/>
      <c r="G409" s="316"/>
      <c r="H409" s="317"/>
      <c r="I409" s="355"/>
      <c r="J409" s="148" t="str">
        <f t="shared" si="63"/>
        <v>未確認</v>
      </c>
      <c r="K409" s="238" t="str">
        <f t="shared" si="64"/>
        <v>※</v>
      </c>
      <c r="L409" s="241">
        <v>453</v>
      </c>
      <c r="M409" s="185">
        <v>722</v>
      </c>
      <c r="N409" s="185">
        <v>717</v>
      </c>
      <c r="O409" s="234">
        <v>495</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1</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0</v>
      </c>
      <c r="N479" s="234">
        <v>1</v>
      </c>
      <c r="O479" s="234">
        <v>2</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1</v>
      </c>
      <c r="M480" s="185">
        <v>0</v>
      </c>
      <c r="N480" s="234">
        <v>1</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0</v>
      </c>
      <c r="M488" s="185">
        <v>0</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83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0</v>
      </c>
      <c r="M516" s="185">
        <v>0</v>
      </c>
      <c r="N516" s="234">
        <v>2</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22</v>
      </c>
      <c r="M519" s="185">
        <v>0</v>
      </c>
      <c r="N519" s="234">
        <v>0</v>
      </c>
      <c r="O519" s="234">
        <v>0</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83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83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83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83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1</v>
      </c>
      <c r="O561" s="234">
        <v>3</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44</v>
      </c>
      <c r="M575" s="192" t="s">
        <v>44</v>
      </c>
      <c r="N575" s="192" t="s">
        <v>44</v>
      </c>
      <c r="O575" s="192" t="s">
        <v>44</v>
      </c>
      <c r="P575" s="192" t="s">
        <v>44</v>
      </c>
      <c r="Q575" s="192" t="s">
        <v>44</v>
      </c>
      <c r="R575" s="192" t="s">
        <v>44</v>
      </c>
      <c r="S575" s="192" t="s">
        <v>44</v>
      </c>
      <c r="T575" s="192" t="s">
        <v>44</v>
      </c>
      <c r="U575" s="192" t="s">
        <v>44</v>
      </c>
      <c r="V575" s="192" t="s">
        <v>44</v>
      </c>
      <c r="W575" s="192" t="s">
        <v>44</v>
      </c>
      <c r="X575" s="192" t="s">
        <v>44</v>
      </c>
      <c r="Y575" s="192" t="s">
        <v>44</v>
      </c>
      <c r="Z575" s="192" t="s">
        <v>44</v>
      </c>
      <c r="AA575" s="192" t="s">
        <v>44</v>
      </c>
      <c r="AB575" s="192" t="s">
        <v>44</v>
      </c>
      <c r="AC575" s="192" t="s">
        <v>44</v>
      </c>
      <c r="AD575" s="192" t="s">
        <v>44</v>
      </c>
      <c r="AE575" s="192" t="s">
        <v>44</v>
      </c>
      <c r="AF575" s="192" t="s">
        <v>44</v>
      </c>
      <c r="AG575" s="192" t="s">
        <v>44</v>
      </c>
      <c r="AH575" s="192" t="s">
        <v>44</v>
      </c>
      <c r="AI575" s="192" t="s">
        <v>44</v>
      </c>
      <c r="AJ575" s="192" t="s">
        <v>44</v>
      </c>
      <c r="AK575" s="192" t="s">
        <v>44</v>
      </c>
      <c r="AL575" s="192" t="s">
        <v>44</v>
      </c>
      <c r="AM575" s="192" t="s">
        <v>44</v>
      </c>
      <c r="AN575" s="192" t="s">
        <v>44</v>
      </c>
      <c r="AO575" s="192" t="s">
        <v>44</v>
      </c>
      <c r="AP575" s="192" t="s">
        <v>44</v>
      </c>
      <c r="AQ575" s="192" t="s">
        <v>44</v>
      </c>
      <c r="AR575" s="192" t="s">
        <v>44</v>
      </c>
      <c r="AS575" s="192" t="s">
        <v>44</v>
      </c>
      <c r="AT575" s="192" t="s">
        <v>44</v>
      </c>
      <c r="AU575" s="192" t="s">
        <v>44</v>
      </c>
      <c r="AV575" s="192" t="s">
        <v>44</v>
      </c>
      <c r="AW575" s="192" t="s">
        <v>44</v>
      </c>
      <c r="AX575" s="192" t="s">
        <v>44</v>
      </c>
      <c r="AY575" s="192" t="s">
        <v>44</v>
      </c>
      <c r="AZ575" s="192" t="s">
        <v>44</v>
      </c>
      <c r="BA575" s="192" t="s">
        <v>44</v>
      </c>
      <c r="BB575" s="192" t="s">
        <v>44</v>
      </c>
      <c r="BC575" s="192" t="s">
        <v>44</v>
      </c>
      <c r="BD575" s="192" t="s">
        <v>44</v>
      </c>
      <c r="BE575" s="192" t="s">
        <v>44</v>
      </c>
      <c r="BF575" s="192" t="s">
        <v>44</v>
      </c>
      <c r="BG575" s="192" t="s">
        <v>44</v>
      </c>
      <c r="BH575" s="192" t="s">
        <v>44</v>
      </c>
      <c r="BI575" s="192" t="s">
        <v>44</v>
      </c>
      <c r="BJ575" s="192" t="s">
        <v>44</v>
      </c>
      <c r="BK575" s="192" t="s">
        <v>44</v>
      </c>
      <c r="BL575" s="192" t="s">
        <v>44</v>
      </c>
      <c r="BM575" s="192" t="s">
        <v>44</v>
      </c>
      <c r="BN575" s="192" t="s">
        <v>44</v>
      </c>
      <c r="BO575" s="192" t="s">
        <v>44</v>
      </c>
      <c r="BP575" s="192" t="s">
        <v>44</v>
      </c>
      <c r="BQ575" s="192" t="s">
        <v>44</v>
      </c>
      <c r="BR575" s="192" t="s">
        <v>44</v>
      </c>
      <c r="BS575" s="192" t="s">
        <v>44</v>
      </c>
      <c r="BU575" s="288"/>
    </row>
    <row r="576" ht="65.1" customHeight="1" s="133" customFormat="1">
      <c r="B576" s="1"/>
      <c r="C576" s="328" t="s">
        <v>605</v>
      </c>
      <c r="D576" s="329"/>
      <c r="E576" s="329"/>
      <c r="F576" s="329"/>
      <c r="G576" s="329"/>
      <c r="H576" s="330"/>
      <c r="I576" s="340" t="s">
        <v>606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607</v>
      </c>
      <c r="B577" s="1"/>
      <c r="C577" s="123"/>
      <c r="D577" s="337" t="s">
        <v>608</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609</v>
      </c>
      <c r="B578" s="1"/>
      <c r="C578" s="123"/>
      <c r="D578" s="337" t="s">
        <v>610</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611</v>
      </c>
      <c r="B579" s="1"/>
      <c r="C579" s="123"/>
      <c r="D579" s="337" t="s">
        <v>612</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613</v>
      </c>
      <c r="B580" s="1"/>
      <c r="C580" s="123"/>
      <c r="D580" s="337" t="s">
        <v>614</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615</v>
      </c>
      <c r="B581" s="1"/>
      <c r="C581" s="123"/>
      <c r="D581" s="337" t="s">
        <v>616</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617</v>
      </c>
      <c r="B582" s="1"/>
      <c r="C582" s="160"/>
      <c r="D582" s="337" t="s">
        <v>618</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620</v>
      </c>
      <c r="B584" s="1"/>
      <c r="C584" s="123"/>
      <c r="D584" s="337" t="s">
        <v>608</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621</v>
      </c>
      <c r="B585" s="1"/>
      <c r="C585" s="123"/>
      <c r="D585" s="337" t="s">
        <v>610</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622</v>
      </c>
      <c r="B586" s="1"/>
      <c r="C586" s="123"/>
      <c r="D586" s="337" t="s">
        <v>612</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623</v>
      </c>
      <c r="B587" s="1"/>
      <c r="C587" s="123"/>
      <c r="D587" s="337" t="s">
        <v>614</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624</v>
      </c>
      <c r="B588" s="1"/>
      <c r="C588" s="123"/>
      <c r="D588" s="337" t="s">
        <v>616</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625</v>
      </c>
      <c r="B589" s="1"/>
      <c r="C589" s="123"/>
      <c r="D589" s="337" t="s">
        <v>618</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627</v>
      </c>
      <c r="B591" s="1"/>
      <c r="C591" s="123"/>
      <c r="D591" s="337" t="s">
        <v>608</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628</v>
      </c>
      <c r="B592" s="1"/>
      <c r="C592" s="123"/>
      <c r="D592" s="337" t="s">
        <v>610</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629</v>
      </c>
      <c r="B593" s="1"/>
      <c r="C593" s="123"/>
      <c r="D593" s="337" t="s">
        <v>612</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630</v>
      </c>
      <c r="B594" s="1"/>
      <c r="C594" s="123"/>
      <c r="D594" s="337" t="s">
        <v>614</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631</v>
      </c>
      <c r="B595" s="1"/>
      <c r="C595" s="123"/>
      <c r="D595" s="337" t="s">
        <v>616</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632</v>
      </c>
      <c r="B596" s="1"/>
      <c r="C596" s="177"/>
      <c r="D596" s="337" t="s">
        <v>618</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634</v>
      </c>
      <c r="B604" s="76"/>
      <c r="C604" s="304" t="s">
        <v>635</v>
      </c>
      <c r="D604" s="305"/>
      <c r="E604" s="305"/>
      <c r="F604" s="305"/>
      <c r="G604" s="305"/>
      <c r="H604" s="306"/>
      <c r="I604" s="79" t="s">
        <v>636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637</v>
      </c>
      <c r="B605" s="57"/>
      <c r="C605" s="304" t="s">
        <v>638</v>
      </c>
      <c r="D605" s="305"/>
      <c r="E605" s="305"/>
      <c r="F605" s="305"/>
      <c r="G605" s="305"/>
      <c r="H605" s="306"/>
      <c r="I605" s="79" t="s">
        <v>639</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640</v>
      </c>
      <c r="B606" s="57"/>
      <c r="C606" s="304" t="s">
        <v>641</v>
      </c>
      <c r="D606" s="305"/>
      <c r="E606" s="305"/>
      <c r="F606" s="305"/>
      <c r="G606" s="305"/>
      <c r="H606" s="306"/>
      <c r="I606" s="79" t="s">
        <v>642</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643</v>
      </c>
      <c r="B607" s="57"/>
      <c r="C607" s="304" t="s">
        <v>644</v>
      </c>
      <c r="D607" s="305"/>
      <c r="E607" s="305"/>
      <c r="F607" s="305"/>
      <c r="G607" s="305"/>
      <c r="H607" s="306"/>
      <c r="I607" s="167" t="s">
        <v>645</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646</v>
      </c>
      <c r="D608" s="434"/>
      <c r="E608" s="434"/>
      <c r="F608" s="434"/>
      <c r="G608" s="434"/>
      <c r="H608" s="435"/>
      <c r="I608" s="167" t="s">
        <v>647</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648</v>
      </c>
      <c r="D609" s="434"/>
      <c r="E609" s="434"/>
      <c r="F609" s="434"/>
      <c r="G609" s="434"/>
      <c r="H609" s="435"/>
      <c r="I609" s="167" t="s">
        <v>649</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650</v>
      </c>
      <c r="D610" s="434"/>
      <c r="E610" s="434"/>
      <c r="F610" s="434"/>
      <c r="G610" s="434"/>
      <c r="H610" s="435"/>
      <c r="I610" s="167" t="s">
        <v>651</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652</v>
      </c>
      <c r="D611" s="434"/>
      <c r="E611" s="434"/>
      <c r="F611" s="434"/>
      <c r="G611" s="434"/>
      <c r="H611" s="435"/>
      <c r="I611" s="167" t="s">
        <v>653</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654</v>
      </c>
      <c r="D612" s="434"/>
      <c r="E612" s="434"/>
      <c r="F612" s="434"/>
      <c r="G612" s="434"/>
      <c r="H612" s="435"/>
      <c r="I612" s="167" t="s">
        <v>655</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656</v>
      </c>
      <c r="D613" s="434"/>
      <c r="E613" s="434"/>
      <c r="F613" s="434"/>
      <c r="G613" s="434"/>
      <c r="H613" s="435"/>
      <c r="I613" s="167" t="s">
        <v>657</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658</v>
      </c>
      <c r="B614" s="57"/>
      <c r="C614" s="304" t="s">
        <v>659</v>
      </c>
      <c r="D614" s="305"/>
      <c r="E614" s="305"/>
      <c r="F614" s="305"/>
      <c r="G614" s="305"/>
      <c r="H614" s="306"/>
      <c r="I614" s="79" t="s">
        <v>660</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661</v>
      </c>
      <c r="B615" s="57"/>
      <c r="C615" s="328" t="s">
        <v>662</v>
      </c>
      <c r="D615" s="329"/>
      <c r="E615" s="329"/>
      <c r="F615" s="329"/>
      <c r="G615" s="329"/>
      <c r="H615" s="330"/>
      <c r="I615" s="354" t="s">
        <v>663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664</v>
      </c>
      <c r="B616" s="57"/>
      <c r="C616" s="165"/>
      <c r="D616" s="166"/>
      <c r="E616" s="315" t="s">
        <v>665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666</v>
      </c>
      <c r="B617" s="57"/>
      <c r="C617" s="328" t="s">
        <v>667</v>
      </c>
      <c r="D617" s="329"/>
      <c r="E617" s="329"/>
      <c r="F617" s="329"/>
      <c r="G617" s="329"/>
      <c r="H617" s="330"/>
      <c r="I617" s="340" t="s">
        <v>668</v>
      </c>
      <c r="J617" s="242">
        <v>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669</v>
      </c>
      <c r="B618" s="57"/>
      <c r="C618" s="165"/>
      <c r="D618" s="166"/>
      <c r="E618" s="315" t="s">
        <v>665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670</v>
      </c>
      <c r="B619" s="57"/>
      <c r="C619" s="315" t="s">
        <v>671</v>
      </c>
      <c r="D619" s="316"/>
      <c r="E619" s="316"/>
      <c r="F619" s="316"/>
      <c r="G619" s="316"/>
      <c r="H619" s="317"/>
      <c r="I619" s="78" t="s">
        <v>672</v>
      </c>
      <c r="J619" s="242">
        <v>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673</v>
      </c>
      <c r="B620" s="57"/>
      <c r="C620" s="304" t="s">
        <v>674</v>
      </c>
      <c r="D620" s="305"/>
      <c r="E620" s="305"/>
      <c r="F620" s="305"/>
      <c r="G620" s="305"/>
      <c r="H620" s="306"/>
      <c r="I620" s="78" t="s">
        <v>675</v>
      </c>
      <c r="J620" s="242" t="str">
        <f t="shared" si="155"/>
        <v>未確認</v>
      </c>
      <c r="K620" s="243" t="str">
        <f t="shared" si="156"/>
        <v>※</v>
      </c>
      <c r="L620" s="241">
        <v>0</v>
      </c>
      <c r="M620" s="185">
        <v>0</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676</v>
      </c>
      <c r="B621" s="57"/>
      <c r="C621" s="304" t="s">
        <v>677</v>
      </c>
      <c r="D621" s="305"/>
      <c r="E621" s="305"/>
      <c r="F621" s="305"/>
      <c r="G621" s="305"/>
      <c r="H621" s="306"/>
      <c r="I621" s="78" t="s">
        <v>678</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679</v>
      </c>
      <c r="B622" s="57"/>
      <c r="C622" s="304" t="s">
        <v>680</v>
      </c>
      <c r="D622" s="305"/>
      <c r="E622" s="305"/>
      <c r="F622" s="305"/>
      <c r="G622" s="305"/>
      <c r="H622" s="306"/>
      <c r="I622" s="78" t="s">
        <v>681</v>
      </c>
      <c r="J622" s="242" t="str">
        <f t="shared" si="155"/>
        <v>未確認</v>
      </c>
      <c r="K622" s="243" t="str">
        <f t="shared" si="156"/>
        <v>※</v>
      </c>
      <c r="L622" s="241">
        <v>2</v>
      </c>
      <c r="M622" s="185">
        <v>0</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682</v>
      </c>
      <c r="B623" s="57"/>
      <c r="C623" s="304" t="s">
        <v>683</v>
      </c>
      <c r="D623" s="305"/>
      <c r="E623" s="305"/>
      <c r="F623" s="305"/>
      <c r="G623" s="305"/>
      <c r="H623" s="306"/>
      <c r="I623" s="78" t="s">
        <v>684</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685</v>
      </c>
      <c r="B624" s="57"/>
      <c r="C624" s="304" t="s">
        <v>686</v>
      </c>
      <c r="D624" s="305"/>
      <c r="E624" s="305"/>
      <c r="F624" s="305"/>
      <c r="G624" s="305"/>
      <c r="H624" s="306"/>
      <c r="I624" s="124" t="s">
        <v>687</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688</v>
      </c>
      <c r="B625" s="57"/>
      <c r="C625" s="304" t="s">
        <v>689</v>
      </c>
      <c r="D625" s="305"/>
      <c r="E625" s="305"/>
      <c r="F625" s="305"/>
      <c r="G625" s="305"/>
      <c r="H625" s="306"/>
      <c r="I625" s="78" t="s">
        <v>690</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688</v>
      </c>
      <c r="B626" s="57"/>
      <c r="C626" s="315" t="s">
        <v>691</v>
      </c>
      <c r="D626" s="316"/>
      <c r="E626" s="316"/>
      <c r="F626" s="316"/>
      <c r="G626" s="316"/>
      <c r="H626" s="317"/>
      <c r="I626" s="340" t="s">
        <v>692</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688</v>
      </c>
      <c r="B627" s="57"/>
      <c r="C627" s="315" t="s">
        <v>693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688</v>
      </c>
      <c r="B628" s="57"/>
      <c r="C628" s="315" t="s">
        <v>694</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688</v>
      </c>
      <c r="B629" s="57"/>
      <c r="C629" s="315" t="s">
        <v>695</v>
      </c>
      <c r="D629" s="316"/>
      <c r="E629" s="316"/>
      <c r="F629" s="316"/>
      <c r="G629" s="316"/>
      <c r="H629" s="317"/>
      <c r="I629" s="82" t="s">
        <v>696</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698</v>
      </c>
      <c r="B637" s="76"/>
      <c r="C637" s="315" t="s">
        <v>699</v>
      </c>
      <c r="D637" s="316"/>
      <c r="E637" s="316"/>
      <c r="F637" s="316"/>
      <c r="G637" s="316"/>
      <c r="H637" s="317"/>
      <c r="I637" s="354" t="s">
        <v>700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701</v>
      </c>
      <c r="B638" s="76"/>
      <c r="C638" s="315" t="s">
        <v>702</v>
      </c>
      <c r="D638" s="316"/>
      <c r="E638" s="316"/>
      <c r="F638" s="316"/>
      <c r="G638" s="316"/>
      <c r="H638" s="317"/>
      <c r="I638" s="355"/>
      <c r="J638" s="242" t="str">
        <f t="shared" si="165"/>
        <v>未確認</v>
      </c>
      <c r="K638" s="243" t="str">
        <f t="shared" si="166"/>
        <v>※</v>
      </c>
      <c r="L638" s="241">
        <v>27</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703</v>
      </c>
      <c r="B639" s="76"/>
      <c r="C639" s="315" t="s">
        <v>704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701</v>
      </c>
      <c r="B640" s="76"/>
      <c r="C640" s="315" t="s">
        <v>705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706</v>
      </c>
      <c r="B641" s="76"/>
      <c r="C641" s="315" t="s">
        <v>707</v>
      </c>
      <c r="D641" s="316"/>
      <c r="E641" s="316"/>
      <c r="F641" s="316"/>
      <c r="G641" s="316"/>
      <c r="H641" s="317"/>
      <c r="I641" s="340" t="s">
        <v>708</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709</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710</v>
      </c>
      <c r="B643" s="76"/>
      <c r="C643" s="315" t="s">
        <v>711</v>
      </c>
      <c r="D643" s="316"/>
      <c r="E643" s="316"/>
      <c r="F643" s="316"/>
      <c r="G643" s="316"/>
      <c r="H643" s="317"/>
      <c r="I643" s="82" t="s">
        <v>712</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713</v>
      </c>
      <c r="B644" s="76"/>
      <c r="C644" s="315" t="s">
        <v>714</v>
      </c>
      <c r="D644" s="316"/>
      <c r="E644" s="316"/>
      <c r="F644" s="316"/>
      <c r="G644" s="316"/>
      <c r="H644" s="317"/>
      <c r="I644" s="82" t="s">
        <v>715</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716</v>
      </c>
      <c r="B645" s="1"/>
      <c r="C645" s="315" t="s">
        <v>717</v>
      </c>
      <c r="D645" s="316"/>
      <c r="E645" s="316"/>
      <c r="F645" s="316"/>
      <c r="G645" s="316"/>
      <c r="H645" s="317"/>
      <c r="I645" s="82" t="s">
        <v>718</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719</v>
      </c>
      <c r="B646" s="1"/>
      <c r="C646" s="304" t="s">
        <v>720</v>
      </c>
      <c r="D646" s="305"/>
      <c r="E646" s="305"/>
      <c r="F646" s="305"/>
      <c r="G646" s="305"/>
      <c r="H646" s="306"/>
      <c r="I646" s="78" t="s">
        <v>721</v>
      </c>
      <c r="J646" s="242" t="str">
        <f t="shared" si="165"/>
        <v>未確認</v>
      </c>
      <c r="K646" s="243" t="str">
        <f t="shared" si="166"/>
        <v>※</v>
      </c>
      <c r="L646" s="241">
        <v>6</v>
      </c>
      <c r="M646" s="185">
        <v>0</v>
      </c>
      <c r="N646" s="234">
        <v>0</v>
      </c>
      <c r="O646" s="234">
        <v>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722</v>
      </c>
      <c r="B647" s="1"/>
      <c r="C647" s="315" t="s">
        <v>723</v>
      </c>
      <c r="D647" s="316"/>
      <c r="E647" s="316"/>
      <c r="F647" s="316"/>
      <c r="G647" s="316"/>
      <c r="H647" s="317"/>
      <c r="I647" s="78" t="s">
        <v>724</v>
      </c>
      <c r="J647" s="242" t="str">
        <f t="shared" si="165"/>
        <v>未確認</v>
      </c>
      <c r="K647" s="243" t="str">
        <f t="shared" si="166"/>
        <v>※</v>
      </c>
      <c r="L647" s="241">
        <v>11</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725</v>
      </c>
      <c r="B648" s="1"/>
      <c r="C648" s="304" t="s">
        <v>726</v>
      </c>
      <c r="D648" s="305"/>
      <c r="E648" s="305"/>
      <c r="F648" s="305"/>
      <c r="G648" s="305"/>
      <c r="H648" s="306"/>
      <c r="I648" s="78" t="s">
        <v>727</v>
      </c>
      <c r="J648" s="242" t="str">
        <f t="shared" si="165"/>
        <v>未確認</v>
      </c>
      <c r="K648" s="243" t="str">
        <f t="shared" si="166"/>
        <v>※</v>
      </c>
      <c r="L648" s="241">
        <v>32</v>
      </c>
      <c r="M648" s="185">
        <v>0</v>
      </c>
      <c r="N648" s="234">
        <v>0</v>
      </c>
      <c r="O648" s="234">
        <v>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728</v>
      </c>
      <c r="B649" s="1"/>
      <c r="C649" s="304" t="s">
        <v>729</v>
      </c>
      <c r="D649" s="305"/>
      <c r="E649" s="305"/>
      <c r="F649" s="305"/>
      <c r="G649" s="305"/>
      <c r="H649" s="306"/>
      <c r="I649" s="78" t="s">
        <v>730</v>
      </c>
      <c r="J649" s="242" t="str">
        <f t="shared" si="165"/>
        <v>未確認</v>
      </c>
      <c r="K649" s="243" t="str">
        <f t="shared" si="166"/>
        <v>※</v>
      </c>
      <c r="L649" s="241">
        <v>4</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731</v>
      </c>
      <c r="D650" s="316"/>
      <c r="E650" s="316"/>
      <c r="F650" s="316"/>
      <c r="G650" s="316"/>
      <c r="H650" s="317"/>
      <c r="I650" s="82" t="s">
        <v>732</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734</v>
      </c>
      <c r="B658" s="76"/>
      <c r="C658" s="304" t="s">
        <v>735</v>
      </c>
      <c r="D658" s="305"/>
      <c r="E658" s="305"/>
      <c r="F658" s="305"/>
      <c r="G658" s="305"/>
      <c r="H658" s="306"/>
      <c r="I658" s="78" t="s">
        <v>736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1</v>
      </c>
      <c r="N658" s="234">
        <v>2</v>
      </c>
      <c r="O658" s="234">
        <v>3</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737</v>
      </c>
      <c r="B659" s="1"/>
      <c r="C659" s="304" t="s">
        <v>738</v>
      </c>
      <c r="D659" s="305"/>
      <c r="E659" s="305"/>
      <c r="F659" s="305"/>
      <c r="G659" s="305"/>
      <c r="H659" s="306"/>
      <c r="I659" s="78" t="s">
        <v>739</v>
      </c>
      <c r="J659" s="242" t="str">
        <f t="shared" si="175"/>
        <v>未確認</v>
      </c>
      <c r="K659" s="243" t="str">
        <f t="shared" si="176"/>
        <v>※</v>
      </c>
      <c r="L659" s="241">
        <v>17</v>
      </c>
      <c r="M659" s="185">
        <v>0</v>
      </c>
      <c r="N659" s="234">
        <v>17</v>
      </c>
      <c r="O659" s="234">
        <v>4</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740</v>
      </c>
      <c r="B660" s="1"/>
      <c r="C660" s="304" t="s">
        <v>741</v>
      </c>
      <c r="D660" s="305"/>
      <c r="E660" s="305"/>
      <c r="F660" s="305"/>
      <c r="G660" s="305"/>
      <c r="H660" s="306"/>
      <c r="I660" s="78" t="s">
        <v>742</v>
      </c>
      <c r="J660" s="242" t="str">
        <f t="shared" si="175"/>
        <v>未確認</v>
      </c>
      <c r="K660" s="243" t="str">
        <f t="shared" si="176"/>
        <v>※</v>
      </c>
      <c r="L660" s="241">
        <v>81</v>
      </c>
      <c r="M660" s="185">
        <v>43</v>
      </c>
      <c r="N660" s="234">
        <v>59</v>
      </c>
      <c r="O660" s="234">
        <v>58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743</v>
      </c>
      <c r="B661" s="1"/>
      <c r="C661" s="315" t="s">
        <v>744</v>
      </c>
      <c r="D661" s="316"/>
      <c r="E661" s="316"/>
      <c r="F661" s="316"/>
      <c r="G661" s="316"/>
      <c r="H661" s="317"/>
      <c r="I661" s="78" t="s">
        <v>745</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746</v>
      </c>
      <c r="B662" s="1"/>
      <c r="C662" s="304" t="s">
        <v>747</v>
      </c>
      <c r="D662" s="305"/>
      <c r="E662" s="305"/>
      <c r="F662" s="305"/>
      <c r="G662" s="305"/>
      <c r="H662" s="306"/>
      <c r="I662" s="78" t="s">
        <v>748</v>
      </c>
      <c r="J662" s="242" t="str">
        <f t="shared" si="175"/>
        <v>未確認</v>
      </c>
      <c r="K662" s="243" t="str">
        <f t="shared" si="176"/>
        <v>※</v>
      </c>
      <c r="L662" s="241">
        <v>75</v>
      </c>
      <c r="M662" s="185">
        <v>20</v>
      </c>
      <c r="N662" s="234">
        <v>99</v>
      </c>
      <c r="O662" s="234">
        <v>150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749</v>
      </c>
      <c r="B663" s="1"/>
      <c r="C663" s="304" t="s">
        <v>750</v>
      </c>
      <c r="D663" s="305"/>
      <c r="E663" s="305"/>
      <c r="F663" s="305"/>
      <c r="G663" s="305"/>
      <c r="H663" s="306"/>
      <c r="I663" s="78" t="s">
        <v>751</v>
      </c>
      <c r="J663" s="242" t="str">
        <f t="shared" si="175"/>
        <v>未確認</v>
      </c>
      <c r="K663" s="243" t="str">
        <f t="shared" si="176"/>
        <v>※</v>
      </c>
      <c r="L663" s="241">
        <v>156</v>
      </c>
      <c r="M663" s="185">
        <v>28</v>
      </c>
      <c r="N663" s="234">
        <v>123</v>
      </c>
      <c r="O663" s="234">
        <v>123</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752</v>
      </c>
      <c r="B664" s="1"/>
      <c r="C664" s="304" t="s">
        <v>753</v>
      </c>
      <c r="D664" s="305"/>
      <c r="E664" s="305"/>
      <c r="F664" s="305"/>
      <c r="G664" s="305"/>
      <c r="H664" s="306"/>
      <c r="I664" s="78" t="s">
        <v>754</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755</v>
      </c>
      <c r="B665" s="1"/>
      <c r="C665" s="315" t="s">
        <v>756</v>
      </c>
      <c r="D665" s="316"/>
      <c r="E665" s="316"/>
      <c r="F665" s="316"/>
      <c r="G665" s="316"/>
      <c r="H665" s="317"/>
      <c r="I665" s="78" t="s">
        <v>757</v>
      </c>
      <c r="J665" s="242" t="str">
        <f t="shared" si="175"/>
        <v>未確認</v>
      </c>
      <c r="K665" s="243" t="str">
        <f t="shared" si="176"/>
        <v>※</v>
      </c>
      <c r="L665" s="241">
        <v>0</v>
      </c>
      <c r="M665" s="185">
        <v>0</v>
      </c>
      <c r="N665" s="234">
        <v>5</v>
      </c>
      <c r="O665" s="234">
        <v>34</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759</v>
      </c>
      <c r="B673" s="76"/>
      <c r="C673" s="318" t="s">
        <v>760</v>
      </c>
      <c r="D673" s="327"/>
      <c r="E673" s="327"/>
      <c r="F673" s="327"/>
      <c r="G673" s="327"/>
      <c r="H673" s="319"/>
      <c r="I673" s="78" t="s">
        <v>761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435</v>
      </c>
      <c r="M673" s="185">
        <v>640</v>
      </c>
      <c r="N673" s="234">
        <v>649</v>
      </c>
      <c r="O673" s="234">
        <v>453</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762</v>
      </c>
      <c r="B674" s="57"/>
      <c r="C674" s="108"/>
      <c r="D674" s="109"/>
      <c r="E674" s="304" t="s">
        <v>763</v>
      </c>
      <c r="F674" s="305"/>
      <c r="G674" s="305"/>
      <c r="H674" s="306"/>
      <c r="I674" s="78" t="s">
        <v>764</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765</v>
      </c>
      <c r="B675" s="57"/>
      <c r="C675" s="108"/>
      <c r="D675" s="109"/>
      <c r="E675" s="304" t="s">
        <v>766</v>
      </c>
      <c r="F675" s="305"/>
      <c r="G675" s="305"/>
      <c r="H675" s="306"/>
      <c r="I675" s="78" t="s">
        <v>767</v>
      </c>
      <c r="J675" s="242" t="str">
        <f t="shared" si="183"/>
        <v>未確認</v>
      </c>
      <c r="K675" s="243" t="str">
        <f t="shared" si="184"/>
        <v>※</v>
      </c>
      <c r="L675" s="241">
        <v>424</v>
      </c>
      <c r="M675" s="185">
        <v>640</v>
      </c>
      <c r="N675" s="234">
        <v>649</v>
      </c>
      <c r="O675" s="234">
        <v>453</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768</v>
      </c>
      <c r="B676" s="57"/>
      <c r="C676" s="168"/>
      <c r="D676" s="169"/>
      <c r="E676" s="304" t="s">
        <v>769</v>
      </c>
      <c r="F676" s="305"/>
      <c r="G676" s="305"/>
      <c r="H676" s="306"/>
      <c r="I676" s="78" t="s">
        <v>770</v>
      </c>
      <c r="J676" s="242" t="str">
        <f t="shared" si="183"/>
        <v>未確認</v>
      </c>
      <c r="K676" s="243" t="str">
        <f t="shared" si="184"/>
        <v>※</v>
      </c>
      <c r="L676" s="241">
        <v>11</v>
      </c>
      <c r="M676" s="185">
        <v>0</v>
      </c>
      <c r="N676" s="234">
        <v>0</v>
      </c>
      <c r="O676" s="234">
        <v>0</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771</v>
      </c>
      <c r="B677" s="57"/>
      <c r="C677" s="168"/>
      <c r="D677" s="169"/>
      <c r="E677" s="304" t="s">
        <v>772</v>
      </c>
      <c r="F677" s="305"/>
      <c r="G677" s="305"/>
      <c r="H677" s="306"/>
      <c r="I677" s="78" t="s">
        <v>773</v>
      </c>
      <c r="J677" s="242" t="str">
        <f t="shared" si="183"/>
        <v>未確認</v>
      </c>
      <c r="K677" s="243" t="str">
        <f t="shared" si="184"/>
        <v>※</v>
      </c>
      <c r="L677" s="241">
        <v>0</v>
      </c>
      <c r="M677" s="185">
        <v>0</v>
      </c>
      <c r="N677" s="234">
        <v>0</v>
      </c>
      <c r="O677" s="234">
        <v>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774</v>
      </c>
      <c r="B678" s="57"/>
      <c r="C678" s="108"/>
      <c r="D678" s="109"/>
      <c r="E678" s="304" t="s">
        <v>775</v>
      </c>
      <c r="F678" s="305"/>
      <c r="G678" s="305"/>
      <c r="H678" s="306"/>
      <c r="I678" s="78" t="s">
        <v>776</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777</v>
      </c>
      <c r="B679" s="57"/>
      <c r="C679" s="108"/>
      <c r="D679" s="109"/>
      <c r="E679" s="318" t="s">
        <v>778</v>
      </c>
      <c r="F679" s="327"/>
      <c r="G679" s="327"/>
      <c r="H679" s="319"/>
      <c r="I679" s="78" t="s">
        <v>779</v>
      </c>
      <c r="J679" s="242" t="str">
        <f t="shared" si="183"/>
        <v>未確認</v>
      </c>
      <c r="K679" s="243" t="str">
        <f t="shared" si="184"/>
        <v>※</v>
      </c>
      <c r="L679" s="241">
        <v>0</v>
      </c>
      <c r="M679" s="185">
        <v>20</v>
      </c>
      <c r="N679" s="234">
        <v>17</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780</v>
      </c>
      <c r="B680" s="57"/>
      <c r="C680" s="357" t="s">
        <v>781</v>
      </c>
      <c r="D680" s="357"/>
      <c r="E680" s="357"/>
      <c r="F680" s="357"/>
      <c r="G680" s="357"/>
      <c r="H680" s="357"/>
      <c r="I680" s="78" t="s">
        <v>782</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783</v>
      </c>
      <c r="B681" s="57"/>
      <c r="C681" s="357" t="s">
        <v>784</v>
      </c>
      <c r="D681" s="357"/>
      <c r="E681" s="357"/>
      <c r="F681" s="357"/>
      <c r="G681" s="357"/>
      <c r="H681" s="357"/>
      <c r="I681" s="78" t="s">
        <v>785</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783</v>
      </c>
      <c r="B682" s="57"/>
      <c r="C682" s="357" t="s">
        <v>786</v>
      </c>
      <c r="D682" s="357"/>
      <c r="E682" s="357"/>
      <c r="F682" s="357"/>
      <c r="G682" s="357"/>
      <c r="H682" s="357"/>
      <c r="I682" s="78" t="s">
        <v>787</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788</v>
      </c>
      <c r="B683" s="57"/>
      <c r="C683" s="304" t="s">
        <v>789</v>
      </c>
      <c r="D683" s="305"/>
      <c r="E683" s="305"/>
      <c r="F683" s="305"/>
      <c r="G683" s="305"/>
      <c r="H683" s="306"/>
      <c r="I683" s="78" t="s">
        <v>790</v>
      </c>
      <c r="J683" s="242" t="str">
        <f t="shared" si="183"/>
        <v>未確認</v>
      </c>
      <c r="K683" s="243" t="str">
        <f t="shared" si="184"/>
        <v>※</v>
      </c>
      <c r="L683" s="241">
        <v>6</v>
      </c>
      <c r="M683" s="185">
        <v>0</v>
      </c>
      <c r="N683" s="234">
        <v>0</v>
      </c>
      <c r="O683" s="234">
        <v>0</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791</v>
      </c>
      <c r="B684" s="57"/>
      <c r="C684" s="315" t="s">
        <v>792</v>
      </c>
      <c r="D684" s="316"/>
      <c r="E684" s="316"/>
      <c r="F684" s="316"/>
      <c r="G684" s="316"/>
      <c r="H684" s="317"/>
      <c r="I684" s="82" t="s">
        <v>793</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794</v>
      </c>
      <c r="B685" s="57"/>
      <c r="C685" s="304" t="s">
        <v>795</v>
      </c>
      <c r="D685" s="305"/>
      <c r="E685" s="305"/>
      <c r="F685" s="305"/>
      <c r="G685" s="305"/>
      <c r="H685" s="306"/>
      <c r="I685" s="78" t="s">
        <v>796</v>
      </c>
      <c r="J685" s="242" t="str">
        <f t="shared" si="183"/>
        <v>未確認</v>
      </c>
      <c r="K685" s="243" t="str">
        <f t="shared" si="184"/>
        <v>※</v>
      </c>
      <c r="L685" s="241">
        <v>5</v>
      </c>
      <c r="M685" s="185">
        <v>0</v>
      </c>
      <c r="N685" s="234">
        <v>0</v>
      </c>
      <c r="O685" s="234">
        <v>0</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797</v>
      </c>
      <c r="B686" s="57"/>
      <c r="C686" s="304" t="s">
        <v>798</v>
      </c>
      <c r="D686" s="305"/>
      <c r="E686" s="305"/>
      <c r="F686" s="305"/>
      <c r="G686" s="305"/>
      <c r="H686" s="306"/>
      <c r="I686" s="78" t="s">
        <v>799</v>
      </c>
      <c r="J686" s="242" t="str">
        <f t="shared" si="183"/>
        <v>未確認</v>
      </c>
      <c r="K686" s="243" t="str">
        <f t="shared" si="184"/>
        <v>※</v>
      </c>
      <c r="L686" s="241">
        <v>0</v>
      </c>
      <c r="M686" s="185">
        <v>120</v>
      </c>
      <c r="N686" s="234">
        <v>84</v>
      </c>
      <c r="O686" s="234">
        <v>36</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800</v>
      </c>
      <c r="B687" s="57"/>
      <c r="C687" s="315" t="s">
        <v>801</v>
      </c>
      <c r="D687" s="316"/>
      <c r="E687" s="316"/>
      <c r="F687" s="316"/>
      <c r="G687" s="316"/>
      <c r="H687" s="317"/>
      <c r="I687" s="78" t="s">
        <v>802</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803</v>
      </c>
      <c r="B688" s="57"/>
      <c r="C688" s="304" t="s">
        <v>804</v>
      </c>
      <c r="D688" s="305"/>
      <c r="E688" s="305"/>
      <c r="F688" s="305"/>
      <c r="G688" s="305"/>
      <c r="H688" s="306"/>
      <c r="I688" s="78" t="s">
        <v>805</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806</v>
      </c>
      <c r="B695" s="57"/>
      <c r="C695" s="315" t="s">
        <v>807</v>
      </c>
      <c r="D695" s="316"/>
      <c r="E695" s="316"/>
      <c r="F695" s="316"/>
      <c r="G695" s="316"/>
      <c r="H695" s="317"/>
      <c r="I695" s="82" t="s">
        <v>808</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809</v>
      </c>
      <c r="B696" s="57"/>
      <c r="C696" s="315" t="s">
        <v>810</v>
      </c>
      <c r="D696" s="316"/>
      <c r="E696" s="316"/>
      <c r="F696" s="316"/>
      <c r="G696" s="316"/>
      <c r="H696" s="317"/>
      <c r="I696" s="82" t="s">
        <v>811</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812</v>
      </c>
      <c r="B697" s="57"/>
      <c r="C697" s="328" t="s">
        <v>813</v>
      </c>
      <c r="D697" s="329"/>
      <c r="E697" s="329"/>
      <c r="F697" s="329"/>
      <c r="G697" s="329"/>
      <c r="H697" s="330"/>
      <c r="I697" s="340" t="s">
        <v>814</v>
      </c>
      <c r="J697" s="245"/>
      <c r="K697" s="252"/>
      <c r="L697" s="255">
        <v>0</v>
      </c>
      <c r="M697" s="279">
        <v>0</v>
      </c>
      <c r="N697" s="280">
        <v>36</v>
      </c>
      <c r="O697" s="280">
        <v>19</v>
      </c>
      <c r="P697" s="280">
        <v>21</v>
      </c>
      <c r="Q697" s="280">
        <v>44</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815</v>
      </c>
      <c r="B698" s="57"/>
      <c r="C698" s="125"/>
      <c r="D698" s="126"/>
      <c r="E698" s="328" t="s">
        <v>816</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817</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818</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819</v>
      </c>
      <c r="B701" s="57"/>
      <c r="C701" s="127"/>
      <c r="D701" s="191"/>
      <c r="E701" s="419"/>
      <c r="F701" s="420"/>
      <c r="G701" s="190"/>
      <c r="H701" s="176" t="s">
        <v>820</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821</v>
      </c>
      <c r="B702" s="57"/>
      <c r="C702" s="328" t="s">
        <v>822</v>
      </c>
      <c r="D702" s="329"/>
      <c r="E702" s="329"/>
      <c r="F702" s="329"/>
      <c r="G702" s="390"/>
      <c r="H702" s="330"/>
      <c r="I702" s="340" t="s">
        <v>823</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824</v>
      </c>
      <c r="B703" s="57"/>
      <c r="C703" s="165"/>
      <c r="D703" s="166"/>
      <c r="E703" s="315" t="s">
        <v>825</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826</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827</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828</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829</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830</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831</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832</v>
      </c>
      <c r="B710" s="57"/>
      <c r="C710" s="315" t="s">
        <v>833</v>
      </c>
      <c r="D710" s="316"/>
      <c r="E710" s="316"/>
      <c r="F710" s="316"/>
      <c r="G710" s="316"/>
      <c r="H710" s="317"/>
      <c r="I710" s="345" t="s">
        <v>834</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835</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836</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837</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839</v>
      </c>
      <c r="B721" s="1"/>
      <c r="C721" s="315" t="s">
        <v>840</v>
      </c>
      <c r="D721" s="316"/>
      <c r="E721" s="316"/>
      <c r="F721" s="316"/>
      <c r="G721" s="316"/>
      <c r="H721" s="317"/>
      <c r="I721" s="82" t="s">
        <v>841</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842</v>
      </c>
      <c r="B722" s="1"/>
      <c r="C722" s="304" t="s">
        <v>843</v>
      </c>
      <c r="D722" s="305"/>
      <c r="E722" s="305"/>
      <c r="F722" s="305"/>
      <c r="G722" s="305"/>
      <c r="H722" s="306"/>
      <c r="I722" s="78" t="s">
        <v>844</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845</v>
      </c>
      <c r="B723" s="1"/>
      <c r="C723" s="304" t="s">
        <v>846</v>
      </c>
      <c r="D723" s="305"/>
      <c r="E723" s="305"/>
      <c r="F723" s="305"/>
      <c r="G723" s="305"/>
      <c r="H723" s="306"/>
      <c r="I723" s="78" t="s">
        <v>847</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849</v>
      </c>
      <c r="B731" s="76"/>
      <c r="C731" s="304" t="s">
        <v>850</v>
      </c>
      <c r="D731" s="305"/>
      <c r="E731" s="305"/>
      <c r="F731" s="305"/>
      <c r="G731" s="305"/>
      <c r="H731" s="306"/>
      <c r="I731" s="78" t="s">
        <v>851</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852</v>
      </c>
      <c r="B732" s="1"/>
      <c r="C732" s="304" t="s">
        <v>853</v>
      </c>
      <c r="D732" s="305"/>
      <c r="E732" s="305"/>
      <c r="F732" s="305"/>
      <c r="G732" s="305"/>
      <c r="H732" s="306"/>
      <c r="I732" s="78" t="s">
        <v>854</v>
      </c>
      <c r="J732" s="242" t="str">
        <f>IF(SUM(L732:BS732)=0,IF(COUNTIF(L732:BS732,"未確認")&gt;0,"未確認",IF(COUNTIF(L732:BS732,"~*")&gt;0,"*",SUM(L732:BS732))),SUM(L732:BS732))</f>
        <v>未確認</v>
      </c>
      <c r="K732" s="243" t="str">
        <f>IF(OR(COUNTIF(L732:BS732,"未確認")&gt;0,COUNTIF(L732:BS732,"*")&gt;0),"※","")</f>
        <v>※</v>
      </c>
      <c r="L732" s="241">
        <v>453</v>
      </c>
      <c r="M732" s="185">
        <v>722</v>
      </c>
      <c r="N732" s="234">
        <v>717</v>
      </c>
      <c r="O732" s="234">
        <v>495</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855</v>
      </c>
      <c r="B733" s="1"/>
      <c r="C733" s="315" t="s">
        <v>856</v>
      </c>
      <c r="D733" s="316"/>
      <c r="E733" s="316"/>
      <c r="F733" s="316"/>
      <c r="G733" s="316"/>
      <c r="H733" s="317"/>
      <c r="I733" s="78" t="s">
        <v>857</v>
      </c>
      <c r="J733" s="242" t="str">
        <f>IF(SUM(L733:BS733)=0,IF(COUNTIF(L733:BS733,"未確認")&gt;0,"未確認",IF(COUNTIF(L733:BS733,"~*")&gt;0,"*",SUM(L733:BS733))),SUM(L733:BS733))</f>
        <v>未確認</v>
      </c>
      <c r="K733" s="243" t="str">
        <f>IF(OR(COUNTIF(L733:BS733,"未確認")&gt;0,COUNTIF(L733:BS733,"*")&gt;0),"※","")</f>
        <v>※</v>
      </c>
      <c r="L733" s="241">
        <v>247</v>
      </c>
      <c r="M733" s="185">
        <v>131</v>
      </c>
      <c r="N733" s="234">
        <v>329</v>
      </c>
      <c r="O733" s="234">
        <v>303</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858</v>
      </c>
      <c r="B734" s="1"/>
      <c r="C734" s="304" t="s">
        <v>859</v>
      </c>
      <c r="D734" s="305"/>
      <c r="E734" s="305"/>
      <c r="F734" s="305"/>
      <c r="G734" s="305"/>
      <c r="H734" s="306"/>
      <c r="I734" s="78" t="s">
        <v>860</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862</v>
      </c>
      <c r="B743" s="76"/>
      <c r="C743" s="304" t="s">
        <v>863</v>
      </c>
      <c r="D743" s="305"/>
      <c r="E743" s="305"/>
      <c r="F743" s="305"/>
      <c r="G743" s="305"/>
      <c r="H743" s="306"/>
      <c r="I743" s="78" t="s">
        <v>864</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865</v>
      </c>
      <c r="B744" s="1"/>
      <c r="C744" s="304" t="s">
        <v>866</v>
      </c>
      <c r="D744" s="305"/>
      <c r="E744" s="305"/>
      <c r="F744" s="305"/>
      <c r="G744" s="305"/>
      <c r="H744" s="306"/>
      <c r="I744" s="78" t="s">
        <v>867</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868</v>
      </c>
      <c r="B745" s="1"/>
      <c r="C745" s="315" t="s">
        <v>869</v>
      </c>
      <c r="D745" s="316"/>
      <c r="E745" s="316"/>
      <c r="F745" s="316"/>
      <c r="G745" s="316"/>
      <c r="H745" s="317"/>
      <c r="I745" s="78" t="s">
        <v>870</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871</v>
      </c>
      <c r="B746" s="1"/>
      <c r="C746" s="315" t="s">
        <v>872</v>
      </c>
      <c r="D746" s="316"/>
      <c r="E746" s="316"/>
      <c r="F746" s="316"/>
      <c r="G746" s="316"/>
      <c r="H746" s="317"/>
      <c r="I746" s="78" t="s">
        <v>873</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871</v>
      </c>
      <c r="B747" s="1"/>
      <c r="C747" s="315" t="s">
        <v>874</v>
      </c>
      <c r="D747" s="316"/>
      <c r="E747" s="316"/>
      <c r="F747" s="316"/>
      <c r="G747" s="316"/>
      <c r="H747" s="317"/>
      <c r="I747" s="78" t="s">
        <v>875</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