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7.5.52\Bu建築住宅部\02_建築住宅課\03_営繕\005 工事・委託関係\05 単価契約・庁舎等保全管理業務委託\R8\001_（新）郡山合同庁舎\005_（新）郡山合庁機械\001_設計\"/>
    </mc:Choice>
  </mc:AlternateContent>
  <bookViews>
    <workbookView xWindow="0" yWindow="0" windowWidth="38400" windowHeight="17490"/>
  </bookViews>
  <sheets>
    <sheet name="設計書（金抜き）" sheetId="1" r:id="rId1"/>
  </sheets>
  <externalReferences>
    <externalReference r:id="rId2"/>
    <externalReference r:id="rId3"/>
  </externalReferences>
  <definedNames>
    <definedName name="____KB5">#REF!</definedName>
    <definedName name="____KYN1">#REF!</definedName>
    <definedName name="____PRT2">#REF!</definedName>
    <definedName name="_1">#REF!</definedName>
    <definedName name="_2">[1]協議書!#REF!</definedName>
    <definedName name="_CCB5">#REF!</definedName>
    <definedName name="_GYN1">#REF!</definedName>
    <definedName name="_KB5">#REF!</definedName>
    <definedName name="_KYN1">#REF!</definedName>
    <definedName name="_OB5">#REF!</definedName>
    <definedName name="_OYN1">#REF!</definedName>
    <definedName name="_PRT1">#REF!</definedName>
    <definedName name="_PRT2">#REF!</definedName>
    <definedName name="_PRT3">#REF!</definedName>
    <definedName name="_PRT4">#REF!</definedName>
    <definedName name="_YN1">#REF!</definedName>
    <definedName name="_YN2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①設計書鏡">#REF!</definedName>
    <definedName name="②">#REF!</definedName>
    <definedName name="②内訳書">#REF!</definedName>
    <definedName name="②内訳書N">#REF!</definedName>
    <definedName name="③内訳算定1">#REF!</definedName>
    <definedName name="④内訳算定2">#REF!</definedName>
    <definedName name="⑤人工日数算定">#REF!</definedName>
    <definedName name="⑥業務説明書">#REF!</definedName>
    <definedName name="⑥業務説明書N">#REF!</definedName>
    <definedName name="⑦質問書">#REF!</definedName>
    <definedName name="⑦質問書N">#REF!</definedName>
    <definedName name="⑧工事内訳書">#REF!</definedName>
    <definedName name="⑧工事内訳書N">#REF!</definedName>
    <definedName name="A">#REF!</definedName>
    <definedName name="BERR1">#REF!</definedName>
    <definedName name="CERR">#REF!</definedName>
    <definedName name="CPRTY">#REF!</definedName>
    <definedName name="CPRTYN">#REF!</definedName>
    <definedName name="CSSKEI">#REF!</definedName>
    <definedName name="ERR">#REF!</definedName>
    <definedName name="GGYN">#REF!</definedName>
    <definedName name="GYN">#REF!</definedName>
    <definedName name="H27予算要求用設計">#REF!</definedName>
    <definedName name="KANY">#REF!</definedName>
    <definedName name="KLOOP1">#REF!</definedName>
    <definedName name="KOY">#REF!</definedName>
    <definedName name="KPRT">#REF!</definedName>
    <definedName name="KPRTY">#REF!</definedName>
    <definedName name="KSSKEI">#REF!</definedName>
    <definedName name="KYN">#REF!</definedName>
    <definedName name="KYYN">#REF!</definedName>
    <definedName name="KYYN1">#REF!</definedName>
    <definedName name="LOOP">#REF!</definedName>
    <definedName name="LOOP2">#REF!</definedName>
    <definedName name="LOOP4">#REF!</definedName>
    <definedName name="LOOP5">#REF!</definedName>
    <definedName name="LOOP6">#REF!</definedName>
    <definedName name="LOOP7">#REF!</definedName>
    <definedName name="LOOP8">#REF!</definedName>
    <definedName name="LOOP9">#REF!</definedName>
    <definedName name="NEMU">#REF!</definedName>
    <definedName name="OERR">#REF!</definedName>
    <definedName name="OLOOP1">#REF!</definedName>
    <definedName name="OLOOP6">#REF!</definedName>
    <definedName name="OPRT">#REF!</definedName>
    <definedName name="OPRTY">#REF!</definedName>
    <definedName name="OSSKEI">#REF!</definedName>
    <definedName name="OTUY">#REF!</definedName>
    <definedName name="OYN">#REF!</definedName>
    <definedName name="_xlnm.Print_Area" localSheetId="0">'設計書（金抜き）'!$B$2:$J$157</definedName>
    <definedName name="_xlnm.Print_Area">#REF!</definedName>
    <definedName name="_xlnm.Print_Titles" localSheetId="0">'設計書（金抜き）'!$B:$J,'設計書（金抜き）'!$2:$4</definedName>
    <definedName name="PRTY">#REF!</definedName>
    <definedName name="PRTY1">#REF!</definedName>
    <definedName name="PRTY2">#REF!</definedName>
    <definedName name="PRTYN">#REF!</definedName>
    <definedName name="SUB">#REF!</definedName>
    <definedName name="SUBC">#REF!</definedName>
    <definedName name="YN">#REF!</definedName>
    <definedName name="YNG">#REF!</definedName>
    <definedName name="YNS">#REF!</definedName>
    <definedName name="ﾍﾟｰｼﾞ">#REF!</definedName>
    <definedName name="依頼度">#REF!</definedName>
    <definedName name="依頼度乙">#REF!</definedName>
    <definedName name="依頼度甲">#REF!</definedName>
    <definedName name="乙">#REF!</definedName>
    <definedName name="監">#REF!</definedName>
    <definedName name="基">#REF!</definedName>
    <definedName name="基1">#REF!</definedName>
    <definedName name="基2">#REF!</definedName>
    <definedName name="基3">#REF!</definedName>
    <definedName name="基4">#REF!</definedName>
    <definedName name="技術経費率">#REF!</definedName>
    <definedName name="技術経費率乙">#REF!</definedName>
    <definedName name="技術経費率監">#REF!</definedName>
    <definedName name="技術経費率甲">#REF!</definedName>
    <definedName name="業1">#REF!</definedName>
    <definedName name="業2">#REF!</definedName>
    <definedName name="業3">#REF!</definedName>
    <definedName name="業4">#REF!</definedName>
    <definedName name="業5">#REF!</definedName>
    <definedName name="業6">#REF!</definedName>
    <definedName name="業務表">#REF!</definedName>
    <definedName name="現場経費">#REF!</definedName>
    <definedName name="工事費">#REF!</definedName>
    <definedName name="工事費乙">#REF!</definedName>
    <definedName name="工事費監">#REF!</definedName>
    <definedName name="工事費甲">#REF!</definedName>
    <definedName name="甲">#REF!</definedName>
    <definedName name="実1">#REF!</definedName>
    <definedName name="実2">#REF!</definedName>
    <definedName name="実3">#REF!</definedName>
    <definedName name="実4">#REF!</definedName>
    <definedName name="図面建築A">#REF!</definedName>
    <definedName name="図面建築B">#REF!</definedName>
    <definedName name="図面建築C">#REF!</definedName>
    <definedName name="図面設備A">#REF!</definedName>
    <definedName name="図面設備B">#REF!</definedName>
    <definedName name="図面設備C">#REF!</definedName>
    <definedName name="設計書基">#REF!</definedName>
    <definedName name="単価">#REF!</definedName>
    <definedName name="単価乙">#REF!</definedName>
    <definedName name="単価監">#REF!</definedName>
    <definedName name="単価甲">#REF!</definedName>
    <definedName name="低減率">#REF!</definedName>
    <definedName name="低減率乙">#REF!</definedName>
    <definedName name="低減率監">#REF!</definedName>
    <definedName name="低減率甲">#REF!</definedName>
    <definedName name="特別経費">#REF!</definedName>
    <definedName name="番号">#REF!</definedName>
    <definedName name="負担率表">#REF!</definedName>
    <definedName name="分類">#REF!</definedName>
    <definedName name="分類乙">#REF!</definedName>
    <definedName name="分類監">#REF!</definedName>
    <definedName name="用途">#REF!</definedName>
    <definedName name="用途乙">#REF!</definedName>
    <definedName name="用途監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9" i="1" l="1"/>
  <c r="D150" i="1" s="1"/>
  <c r="D147" i="1"/>
  <c r="D148" i="1" s="1"/>
  <c r="J116" i="1"/>
  <c r="D116" i="1"/>
  <c r="D89" i="1"/>
  <c r="D88" i="1"/>
  <c r="D74" i="1"/>
  <c r="D73" i="1"/>
  <c r="D53" i="1"/>
  <c r="D52" i="1"/>
  <c r="D50" i="1"/>
  <c r="D49" i="1"/>
  <c r="B23" i="1"/>
  <c r="B22" i="1"/>
  <c r="B21" i="1"/>
  <c r="E20" i="1"/>
  <c r="B20" i="1"/>
  <c r="B19" i="1"/>
  <c r="E18" i="1"/>
  <c r="B18" i="1"/>
  <c r="B17" i="1"/>
  <c r="E16" i="1"/>
  <c r="B16" i="1"/>
  <c r="B15" i="1"/>
  <c r="B14" i="1"/>
  <c r="E13" i="1"/>
  <c r="B13" i="1"/>
  <c r="B12" i="1"/>
  <c r="E11" i="1"/>
  <c r="B11" i="1"/>
  <c r="B10" i="1"/>
  <c r="B9" i="1"/>
  <c r="B8" i="1"/>
  <c r="B7" i="1"/>
</calcChain>
</file>

<file path=xl/sharedStrings.xml><?xml version="1.0" encoding="utf-8"?>
<sst xmlns="http://schemas.openxmlformats.org/spreadsheetml/2006/main" count="195" uniqueCount="107">
  <si>
    <t>機械設備保全業務委託</t>
    <rPh sb="0" eb="2">
      <t>キカイ</t>
    </rPh>
    <rPh sb="2" eb="4">
      <t>セツビ</t>
    </rPh>
    <rPh sb="4" eb="6">
      <t>ホゼン</t>
    </rPh>
    <rPh sb="6" eb="8">
      <t>ギョウム</t>
    </rPh>
    <rPh sb="8" eb="10">
      <t>イタク</t>
    </rPh>
    <phoneticPr fontId="2"/>
  </si>
  <si>
    <t>名　　　　　称</t>
    <rPh sb="0" eb="1">
      <t>メイ</t>
    </rPh>
    <rPh sb="6" eb="7">
      <t>ショウ</t>
    </rPh>
    <phoneticPr fontId="2"/>
  </si>
  <si>
    <t>単位</t>
    <rPh sb="0" eb="2">
      <t>タンイ</t>
    </rPh>
    <phoneticPr fontId="2"/>
  </si>
  <si>
    <t>原　　設　　計</t>
    <rPh sb="0" eb="1">
      <t>ゲン</t>
    </rPh>
    <rPh sb="3" eb="4">
      <t>セツ</t>
    </rPh>
    <rPh sb="6" eb="7">
      <t>ケイ</t>
    </rPh>
    <phoneticPr fontId="2"/>
  </si>
  <si>
    <t>変　　更　　設　　計</t>
    <rPh sb="0" eb="1">
      <t>ヘン</t>
    </rPh>
    <rPh sb="3" eb="4">
      <t>サラ</t>
    </rPh>
    <rPh sb="6" eb="7">
      <t>セツ</t>
    </rPh>
    <rPh sb="9" eb="10">
      <t>ケイ</t>
    </rPh>
    <phoneticPr fontId="2"/>
  </si>
  <si>
    <t>摘　　要</t>
    <rPh sb="0" eb="1">
      <t>チャク</t>
    </rPh>
    <rPh sb="3" eb="4">
      <t>ヨウ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</si>
  <si>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</si>
  <si>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</si>
  <si>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</si>
  <si>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郡山合同庁舎</t>
    <rPh sb="0" eb="2">
      <t>コオリヤマ</t>
    </rPh>
    <rPh sb="2" eb="4">
      <t>ゴウドウ</t>
    </rPh>
    <rPh sb="4" eb="6">
      <t>チョウシャ</t>
    </rPh>
    <phoneticPr fontId="2"/>
  </si>
  <si>
    <t>Ａ．業務原価</t>
    <rPh sb="2" eb="6">
      <t>ギョウムゲンカ</t>
    </rPh>
    <phoneticPr fontId="2"/>
  </si>
  <si>
    <t>見積単価は直接物品費及び業務管理費（法定福利費）を含む。</t>
    <rPh sb="0" eb="2">
      <t>ミツモリ</t>
    </rPh>
    <rPh sb="2" eb="4">
      <t>タンカ</t>
    </rPh>
    <rPh sb="5" eb="7">
      <t>チョクセツ</t>
    </rPh>
    <rPh sb="7" eb="9">
      <t>ブッピン</t>
    </rPh>
    <rPh sb="9" eb="10">
      <t>ヒ</t>
    </rPh>
    <rPh sb="10" eb="11">
      <t>オヨ</t>
    </rPh>
    <rPh sb="12" eb="17">
      <t>ギョウムカンリヒ</t>
    </rPh>
    <rPh sb="18" eb="23">
      <t>ホウテイフクリヒ</t>
    </rPh>
    <rPh sb="25" eb="26">
      <t>フク</t>
    </rPh>
    <phoneticPr fontId="2"/>
  </si>
  <si>
    <t>式</t>
    <rPh sb="0" eb="1">
      <t>シキ</t>
    </rPh>
    <phoneticPr fontId="2"/>
  </si>
  <si>
    <t>－</t>
    <phoneticPr fontId="2"/>
  </si>
  <si>
    <t>１７．にて集計</t>
    <phoneticPr fontId="2"/>
  </si>
  <si>
    <t>１５．に含む</t>
    <rPh sb="4" eb="5">
      <t>フク</t>
    </rPh>
    <phoneticPr fontId="2"/>
  </si>
  <si>
    <t>Ａ．計</t>
    <phoneticPr fontId="2"/>
  </si>
  <si>
    <t>Ｂ．一般管理費</t>
    <rPh sb="2" eb="4">
      <t>イッパン</t>
    </rPh>
    <rPh sb="4" eb="7">
      <t>カンリヒ</t>
    </rPh>
    <rPh sb="6" eb="7">
      <t>ヒ</t>
    </rPh>
    <phoneticPr fontId="2"/>
  </si>
  <si>
    <t>　　一般管理費率×Ａ</t>
    <rPh sb="2" eb="4">
      <t>イッパン</t>
    </rPh>
    <rPh sb="4" eb="7">
      <t>カンリヒ</t>
    </rPh>
    <rPh sb="7" eb="8">
      <t>リツ</t>
    </rPh>
    <phoneticPr fontId="2"/>
  </si>
  <si>
    <t>％</t>
    <phoneticPr fontId="2"/>
  </si>
  <si>
    <t>Ｂ．計</t>
    <rPh sb="2" eb="3">
      <t>ケイ</t>
    </rPh>
    <phoneticPr fontId="2"/>
  </si>
  <si>
    <t>業務価格（Ａ＋Ｂ)</t>
    <rPh sb="0" eb="2">
      <t>ギョウム</t>
    </rPh>
    <rPh sb="2" eb="4">
      <t>カカク</t>
    </rPh>
    <phoneticPr fontId="2"/>
  </si>
  <si>
    <t>（1,000円まるめ）</t>
    <rPh sb="6" eb="7">
      <t>エン</t>
    </rPh>
    <phoneticPr fontId="2"/>
  </si>
  <si>
    <r>
      <rPr>
        <sz val="12"/>
        <rFont val="ＭＳ ゴシック"/>
        <family val="3"/>
        <charset val="128"/>
      </rPr>
      <t>≒</t>
    </r>
    <phoneticPr fontId="2"/>
  </si>
  <si>
    <t>消費税相当額</t>
    <phoneticPr fontId="2"/>
  </si>
  <si>
    <t>保全業務費</t>
    <rPh sb="0" eb="5">
      <t>ホゼンギョウムヒ</t>
    </rPh>
    <phoneticPr fontId="2"/>
  </si>
  <si>
    <t>Ａ．直接業務費</t>
    <rPh sb="2" eb="7">
      <t>チョクセツギョウムヒ</t>
    </rPh>
    <phoneticPr fontId="2"/>
  </si>
  <si>
    <t>１．空気調和設備（ヒートポンプチラー）</t>
    <rPh sb="2" eb="6">
      <t>クウキチョウワ</t>
    </rPh>
    <rPh sb="6" eb="8">
      <t>セツビ</t>
    </rPh>
    <phoneticPr fontId="2"/>
  </si>
  <si>
    <t>(1)空冷式ﾋｰﾄﾎﾟﾝﾌﾟﾁﾗｰ（年2回）</t>
    <rPh sb="3" eb="6">
      <t>クウレイシキ</t>
    </rPh>
    <rPh sb="18" eb="19">
      <t>ネン</t>
    </rPh>
    <rPh sb="20" eb="21">
      <t>カイ</t>
    </rPh>
    <phoneticPr fontId="2"/>
  </si>
  <si>
    <t>回</t>
    <rPh sb="0" eb="1">
      <t>カイ</t>
    </rPh>
    <phoneticPr fontId="2"/>
  </si>
  <si>
    <t xml:space="preserve">
見積、6台</t>
    <rPh sb="1" eb="3">
      <t>ミツモ</t>
    </rPh>
    <rPh sb="5" eb="6">
      <t>ダイ</t>
    </rPh>
    <phoneticPr fontId="2"/>
  </si>
  <si>
    <t>(2)水冷式ﾋｰﾄﾎﾟﾝﾌﾟﾁﾗｰ（年1回）</t>
    <rPh sb="3" eb="6">
      <t>スイレイシキ</t>
    </rPh>
    <rPh sb="18" eb="19">
      <t>ネン</t>
    </rPh>
    <rPh sb="20" eb="21">
      <t>カイ</t>
    </rPh>
    <phoneticPr fontId="2"/>
  </si>
  <si>
    <t>見積、1台</t>
    <rPh sb="0" eb="2">
      <t>ミツモリ</t>
    </rPh>
    <rPh sb="4" eb="5">
      <t>ダイ</t>
    </rPh>
    <phoneticPr fontId="2"/>
  </si>
  <si>
    <t>(3)冷温水ヘッダー（年1回）</t>
    <rPh sb="3" eb="6">
      <t>レイオンスイ</t>
    </rPh>
    <rPh sb="11" eb="12">
      <t>ネン</t>
    </rPh>
    <rPh sb="13" eb="14">
      <t>カイ</t>
    </rPh>
    <phoneticPr fontId="2"/>
  </si>
  <si>
    <t>4台</t>
    <rPh sb="1" eb="2">
      <t>ダイ</t>
    </rPh>
    <phoneticPr fontId="2"/>
  </si>
  <si>
    <t>　保全技術員</t>
    <rPh sb="1" eb="3">
      <t>ホゼン</t>
    </rPh>
    <rPh sb="3" eb="6">
      <t>ギジュツイン</t>
    </rPh>
    <phoneticPr fontId="2"/>
  </si>
  <si>
    <t>人</t>
    <rPh sb="0" eb="1">
      <t>ニン</t>
    </rPh>
    <phoneticPr fontId="2"/>
  </si>
  <si>
    <t>１７．にて集計</t>
    <rPh sb="5" eb="7">
      <t>シュウケイ</t>
    </rPh>
    <phoneticPr fontId="2"/>
  </si>
  <si>
    <t>　保全技術員補</t>
    <rPh sb="1" eb="3">
      <t>ホゼン</t>
    </rPh>
    <rPh sb="3" eb="6">
      <t>ギジュツイン</t>
    </rPh>
    <rPh sb="6" eb="7">
      <t>ホ</t>
    </rPh>
    <phoneticPr fontId="2"/>
  </si>
  <si>
    <t>(4)密閉式膨張タンク（年1回）</t>
    <rPh sb="3" eb="6">
      <t>ミッペイシキ</t>
    </rPh>
    <rPh sb="6" eb="8">
      <t>ボウチョウ</t>
    </rPh>
    <rPh sb="12" eb="13">
      <t>ネン</t>
    </rPh>
    <rPh sb="14" eb="15">
      <t>カイ</t>
    </rPh>
    <phoneticPr fontId="2"/>
  </si>
  <si>
    <t>１．　計</t>
    <rPh sb="3" eb="4">
      <t>ケイ</t>
    </rPh>
    <phoneticPr fontId="2"/>
  </si>
  <si>
    <t>２．空気調和設備(パッケージ型)</t>
    <rPh sb="2" eb="4">
      <t>クウキ</t>
    </rPh>
    <rPh sb="4" eb="6">
      <t>チョウワ</t>
    </rPh>
    <rPh sb="6" eb="8">
      <t>セツビ</t>
    </rPh>
    <rPh sb="14" eb="15">
      <t>ガタ</t>
    </rPh>
    <phoneticPr fontId="2"/>
  </si>
  <si>
    <t>　　パッケージ型空調機（年1回）</t>
    <rPh sb="7" eb="8">
      <t>ガタ</t>
    </rPh>
    <rPh sb="8" eb="11">
      <t>クウチョウキ</t>
    </rPh>
    <rPh sb="12" eb="13">
      <t>ネン</t>
    </rPh>
    <rPh sb="14" eb="15">
      <t>カイ</t>
    </rPh>
    <phoneticPr fontId="2"/>
  </si>
  <si>
    <t>見積、ﾌｨﾙﾀｰ清掃含む
屋外機：14台、屋内機：37台</t>
    <rPh sb="0" eb="2">
      <t>ミツモリ</t>
    </rPh>
    <rPh sb="8" eb="10">
      <t>セイソウ</t>
    </rPh>
    <rPh sb="10" eb="11">
      <t>フク</t>
    </rPh>
    <rPh sb="13" eb="16">
      <t>オクガイキ</t>
    </rPh>
    <rPh sb="19" eb="20">
      <t>ダイ</t>
    </rPh>
    <rPh sb="21" eb="24">
      <t>オクナイキ</t>
    </rPh>
    <rPh sb="27" eb="28">
      <t>ダイ</t>
    </rPh>
    <phoneticPr fontId="2"/>
  </si>
  <si>
    <t>２． 計</t>
    <rPh sb="3" eb="4">
      <t>ケイ</t>
    </rPh>
    <phoneticPr fontId="2"/>
  </si>
  <si>
    <t>３．空気調和設備（ｴｱﾊﾝﾄﾞﾘﾝｸﾞﾕﾆｯﾄ）</t>
    <rPh sb="2" eb="4">
      <t>クウキ</t>
    </rPh>
    <rPh sb="4" eb="6">
      <t>チョウワ</t>
    </rPh>
    <rPh sb="6" eb="8">
      <t>セツビ</t>
    </rPh>
    <phoneticPr fontId="2"/>
  </si>
  <si>
    <t>　ｴｱﾊﾝﾄﾞﾘﾝｸﾞﾕﾆｯﾄ（VAV有、年1回）</t>
    <rPh sb="19" eb="20">
      <t>アリ</t>
    </rPh>
    <rPh sb="21" eb="22">
      <t>ネン</t>
    </rPh>
    <rPh sb="23" eb="24">
      <t>カイ</t>
    </rPh>
    <phoneticPr fontId="2"/>
  </si>
  <si>
    <t>見積、ﾌｨﾙﾀｰ清掃含む
ｴｱﾊﾝ：6台、VAV:30台</t>
    <rPh sb="0" eb="2">
      <t>ミツモリ</t>
    </rPh>
    <rPh sb="8" eb="10">
      <t>セイソウ</t>
    </rPh>
    <rPh sb="10" eb="11">
      <t>フク</t>
    </rPh>
    <rPh sb="19" eb="20">
      <t>ダイ</t>
    </rPh>
    <rPh sb="27" eb="28">
      <t>ダイ</t>
    </rPh>
    <phoneticPr fontId="2"/>
  </si>
  <si>
    <t>３． 計</t>
    <rPh sb="3" eb="4">
      <t>ケイ</t>
    </rPh>
    <phoneticPr fontId="2"/>
  </si>
  <si>
    <t>４．全熱交換機設備</t>
    <rPh sb="2" eb="3">
      <t>ゼン</t>
    </rPh>
    <rPh sb="3" eb="4">
      <t>ネツ</t>
    </rPh>
    <rPh sb="4" eb="7">
      <t>コウカンキ</t>
    </rPh>
    <rPh sb="7" eb="9">
      <t>セツビ</t>
    </rPh>
    <phoneticPr fontId="2"/>
  </si>
  <si>
    <t>　全熱交換器（天井ｶｾｯﾄ型・天井埋込型）（年1回）</t>
    <rPh sb="1" eb="6">
      <t>ゼンネツコウカンキ</t>
    </rPh>
    <rPh sb="7" eb="9">
      <t>テンジョウ</t>
    </rPh>
    <rPh sb="13" eb="14">
      <t>ガタ</t>
    </rPh>
    <rPh sb="15" eb="17">
      <t>テンジョウ</t>
    </rPh>
    <rPh sb="17" eb="19">
      <t>ウメコミ</t>
    </rPh>
    <rPh sb="18" eb="19">
      <t>テンウメ</t>
    </rPh>
    <rPh sb="19" eb="20">
      <t>ガタ</t>
    </rPh>
    <phoneticPr fontId="2"/>
  </si>
  <si>
    <t>見積、ﾌｨﾙﾀｰ清掃含む
天ｶｾ：23台、天埋：6台</t>
    <rPh sb="0" eb="2">
      <t>ミツモリ</t>
    </rPh>
    <rPh sb="8" eb="10">
      <t>セイソウ</t>
    </rPh>
    <rPh sb="10" eb="11">
      <t>フク</t>
    </rPh>
    <rPh sb="13" eb="14">
      <t>テン</t>
    </rPh>
    <rPh sb="19" eb="20">
      <t>ダイ</t>
    </rPh>
    <rPh sb="21" eb="23">
      <t>テンウメ</t>
    </rPh>
    <rPh sb="25" eb="26">
      <t>ダイ</t>
    </rPh>
    <phoneticPr fontId="2"/>
  </si>
  <si>
    <t>４． 計</t>
    <rPh sb="3" eb="4">
      <t>ケイ</t>
    </rPh>
    <phoneticPr fontId="2"/>
  </si>
  <si>
    <t>５．送排風機設備（年1回）</t>
    <rPh sb="2" eb="3">
      <t>ソウ</t>
    </rPh>
    <rPh sb="3" eb="5">
      <t>ハイフウ</t>
    </rPh>
    <rPh sb="5" eb="6">
      <t>キ</t>
    </rPh>
    <rPh sb="6" eb="8">
      <t>セツビ</t>
    </rPh>
    <rPh sb="9" eb="10">
      <t>ネン</t>
    </rPh>
    <rPh sb="11" eb="12">
      <t>カイ</t>
    </rPh>
    <phoneticPr fontId="2"/>
  </si>
  <si>
    <t>送風機：6台
排風機：47台</t>
    <rPh sb="0" eb="3">
      <t>ソウフウキ</t>
    </rPh>
    <rPh sb="5" eb="6">
      <t>ダイ</t>
    </rPh>
    <rPh sb="7" eb="10">
      <t>ハイフウキ</t>
    </rPh>
    <rPh sb="13" eb="14">
      <t>ダイ</t>
    </rPh>
    <phoneticPr fontId="2"/>
  </si>
  <si>
    <t>６．ファンコイルユニット設備</t>
    <rPh sb="12" eb="14">
      <t>セツビ</t>
    </rPh>
    <phoneticPr fontId="2"/>
  </si>
  <si>
    <t>　ﾌｧﾝｺｲﾙﾕﾆｯﾄ設備（年2回）</t>
    <rPh sb="11" eb="13">
      <t>セツビ</t>
    </rPh>
    <rPh sb="14" eb="15">
      <t>ネン</t>
    </rPh>
    <rPh sb="16" eb="17">
      <t>カイ</t>
    </rPh>
    <phoneticPr fontId="2"/>
  </si>
  <si>
    <t>見積、ﾌｨﾙﾀｰ清掃含む
天ｶｾ:48台、天吊:23台</t>
    <rPh sb="0" eb="2">
      <t>ミツモリ</t>
    </rPh>
    <rPh sb="8" eb="10">
      <t>セイソウ</t>
    </rPh>
    <rPh sb="10" eb="11">
      <t>フク</t>
    </rPh>
    <rPh sb="13" eb="14">
      <t>テン</t>
    </rPh>
    <rPh sb="19" eb="20">
      <t>ダイ</t>
    </rPh>
    <rPh sb="21" eb="22">
      <t>テン</t>
    </rPh>
    <rPh sb="22" eb="23">
      <t>ツリ</t>
    </rPh>
    <rPh sb="26" eb="27">
      <t>ダイ</t>
    </rPh>
    <phoneticPr fontId="2"/>
  </si>
  <si>
    <t>６. 計</t>
    <rPh sb="3" eb="4">
      <t>ケイ</t>
    </rPh>
    <phoneticPr fontId="2"/>
  </si>
  <si>
    <t>７．ポンプ設備（年1回）</t>
    <rPh sb="5" eb="7">
      <t>セツビ</t>
    </rPh>
    <rPh sb="8" eb="9">
      <t>ネン</t>
    </rPh>
    <rPh sb="10" eb="11">
      <t>カイ</t>
    </rPh>
    <phoneticPr fontId="2"/>
  </si>
  <si>
    <t>PCH-1、PCH-2-1～3、PB-1、PV-1、PWU-1～4、PD-1×6組、PD-2×2組</t>
    <rPh sb="40" eb="41">
      <t>クミ</t>
    </rPh>
    <phoneticPr fontId="2"/>
  </si>
  <si>
    <t>８．雨水ろ過設備</t>
    <rPh sb="2" eb="4">
      <t>ウスイ</t>
    </rPh>
    <rPh sb="5" eb="6">
      <t>カ</t>
    </rPh>
    <rPh sb="6" eb="8">
      <t>セツビ</t>
    </rPh>
    <phoneticPr fontId="2"/>
  </si>
  <si>
    <t>雨水ろ過設備（年4回）</t>
    <phoneticPr fontId="2"/>
  </si>
  <si>
    <t>見積</t>
    <phoneticPr fontId="2"/>
  </si>
  <si>
    <t>８. 計</t>
    <phoneticPr fontId="2"/>
  </si>
  <si>
    <t>９．輻射設備</t>
    <rPh sb="2" eb="4">
      <t>フクシャ</t>
    </rPh>
    <rPh sb="4" eb="6">
      <t>セツビ</t>
    </rPh>
    <phoneticPr fontId="2"/>
  </si>
  <si>
    <t>(1)天井輻射空調設備（年1回）</t>
    <rPh sb="3" eb="5">
      <t>テンジョウ</t>
    </rPh>
    <rPh sb="5" eb="7">
      <t>フクシャ</t>
    </rPh>
    <rPh sb="7" eb="9">
      <t>クウチョウ</t>
    </rPh>
    <rPh sb="9" eb="11">
      <t>セツビ</t>
    </rPh>
    <rPh sb="12" eb="13">
      <t>ネン</t>
    </rPh>
    <rPh sb="14" eb="15">
      <t>カイ</t>
    </rPh>
    <phoneticPr fontId="2"/>
  </si>
  <si>
    <t>見積</t>
    <rPh sb="0" eb="2">
      <t>ミツモリ</t>
    </rPh>
    <phoneticPr fontId="2"/>
  </si>
  <si>
    <t>(2)床輻射空調設備（年1回）</t>
    <rPh sb="3" eb="4">
      <t>ユカ</t>
    </rPh>
    <rPh sb="4" eb="6">
      <t>フクシャ</t>
    </rPh>
    <rPh sb="6" eb="8">
      <t>クウチョウ</t>
    </rPh>
    <rPh sb="8" eb="10">
      <t>セツビ</t>
    </rPh>
    <rPh sb="11" eb="12">
      <t>ネン</t>
    </rPh>
    <rPh sb="13" eb="14">
      <t>カイ</t>
    </rPh>
    <phoneticPr fontId="2"/>
  </si>
  <si>
    <t>９． 計</t>
    <rPh sb="3" eb="4">
      <t>ケイ</t>
    </rPh>
    <phoneticPr fontId="2"/>
  </si>
  <si>
    <t>10．冷温水配管、汚水雑排水、水槽設備</t>
    <rPh sb="3" eb="8">
      <t>レイオンスイハイカン</t>
    </rPh>
    <rPh sb="9" eb="11">
      <t>オスイ</t>
    </rPh>
    <rPh sb="11" eb="14">
      <t>ザッパイスイ</t>
    </rPh>
    <rPh sb="15" eb="17">
      <t>スイソウ</t>
    </rPh>
    <rPh sb="17" eb="19">
      <t>セツビ</t>
    </rPh>
    <phoneticPr fontId="2"/>
  </si>
  <si>
    <t>(1)冷温水配管清掃点検</t>
    <rPh sb="3" eb="8">
      <t>レイオンスイハイカン</t>
    </rPh>
    <rPh sb="8" eb="10">
      <t>セイソウ</t>
    </rPh>
    <rPh sb="10" eb="12">
      <t>テンケン</t>
    </rPh>
    <phoneticPr fontId="2"/>
  </si>
  <si>
    <t>※点検対象外</t>
    <rPh sb="1" eb="3">
      <t>テンケン</t>
    </rPh>
    <rPh sb="3" eb="6">
      <t>タイショウガイ</t>
    </rPh>
    <phoneticPr fontId="2"/>
  </si>
  <si>
    <t>(2)汚水雑排水槽清掃点検</t>
    <rPh sb="3" eb="5">
      <t>オスイ</t>
    </rPh>
    <rPh sb="5" eb="7">
      <t>ザッパイ</t>
    </rPh>
    <rPh sb="7" eb="9">
      <t>スイソウ</t>
    </rPh>
    <rPh sb="9" eb="11">
      <t>セイソウ</t>
    </rPh>
    <rPh sb="11" eb="13">
      <t>テンケン</t>
    </rPh>
    <phoneticPr fontId="2"/>
  </si>
  <si>
    <t>(3)グリストラップ清掃点検</t>
    <rPh sb="10" eb="12">
      <t>セイソウ</t>
    </rPh>
    <rPh sb="12" eb="14">
      <t>テンケン</t>
    </rPh>
    <phoneticPr fontId="2"/>
  </si>
  <si>
    <t>(4)管路清掃点検</t>
    <rPh sb="3" eb="5">
      <t>カンロ</t>
    </rPh>
    <rPh sb="5" eb="9">
      <t>セイソウテンケン</t>
    </rPh>
    <phoneticPr fontId="2"/>
  </si>
  <si>
    <t>(5)集水桝清掃</t>
    <rPh sb="3" eb="6">
      <t>シュウスイマス</t>
    </rPh>
    <rPh sb="6" eb="8">
      <t>セイソウ</t>
    </rPh>
    <phoneticPr fontId="2"/>
  </si>
  <si>
    <t>(6)受水槽清掃</t>
    <rPh sb="3" eb="6">
      <t>ジュスイソウ</t>
    </rPh>
    <rPh sb="6" eb="8">
      <t>セイソウ</t>
    </rPh>
    <phoneticPr fontId="2"/>
  </si>
  <si>
    <t>10. 計</t>
    <rPh sb="4" eb="5">
      <t>ケイ</t>
    </rPh>
    <phoneticPr fontId="2"/>
  </si>
  <si>
    <t>11．防火ダンパー（年1回）</t>
    <rPh sb="3" eb="5">
      <t>ボウカ</t>
    </rPh>
    <rPh sb="10" eb="11">
      <t>ネン</t>
    </rPh>
    <rPh sb="12" eb="13">
      <t>カイ</t>
    </rPh>
    <phoneticPr fontId="2"/>
  </si>
  <si>
    <t>イ．保全技師補</t>
    <rPh sb="2" eb="4">
      <t>ホゼン</t>
    </rPh>
    <rPh sb="4" eb="6">
      <t>ギシ</t>
    </rPh>
    <rPh sb="6" eb="7">
      <t>ホ</t>
    </rPh>
    <phoneticPr fontId="2"/>
  </si>
  <si>
    <t>ロ．直接物品費率×イ</t>
    <rPh sb="2" eb="4">
      <t>チョクセツ</t>
    </rPh>
    <rPh sb="4" eb="6">
      <t>ブッピン</t>
    </rPh>
    <rPh sb="6" eb="7">
      <t>ヒ</t>
    </rPh>
    <rPh sb="7" eb="8">
      <t>リツ</t>
    </rPh>
    <phoneticPr fontId="2"/>
  </si>
  <si>
    <t>ハ．業務管理費率×（イ＋ロ）</t>
    <rPh sb="2" eb="4">
      <t>ギョウム</t>
    </rPh>
    <rPh sb="4" eb="7">
      <t>カンリヒ</t>
    </rPh>
    <rPh sb="7" eb="8">
      <t>リツ</t>
    </rPh>
    <phoneticPr fontId="2"/>
  </si>
  <si>
    <t>11. 計</t>
    <rPh sb="4" eb="5">
      <t>ケイ</t>
    </rPh>
    <phoneticPr fontId="2"/>
  </si>
  <si>
    <t>12．免震継手設備</t>
    <rPh sb="3" eb="5">
      <t>メンシン</t>
    </rPh>
    <rPh sb="5" eb="7">
      <t>ツギテ</t>
    </rPh>
    <rPh sb="7" eb="9">
      <t>セツビ</t>
    </rPh>
    <phoneticPr fontId="2"/>
  </si>
  <si>
    <t>免震継手</t>
    <rPh sb="0" eb="2">
      <t>メンシン</t>
    </rPh>
    <rPh sb="2" eb="3">
      <t>ツ</t>
    </rPh>
    <rPh sb="3" eb="4">
      <t>テ</t>
    </rPh>
    <phoneticPr fontId="2"/>
  </si>
  <si>
    <t>見積
※15.免震装置に含む</t>
    <rPh sb="7" eb="11">
      <t>メンシンソウチ</t>
    </rPh>
    <rPh sb="12" eb="13">
      <t>フク</t>
    </rPh>
    <phoneticPr fontId="2"/>
  </si>
  <si>
    <t>12. 計</t>
    <rPh sb="4" eb="5">
      <t>ケイ</t>
    </rPh>
    <phoneticPr fontId="2"/>
  </si>
  <si>
    <t>13．自動制御設備</t>
    <rPh sb="3" eb="5">
      <t>ジドウ</t>
    </rPh>
    <rPh sb="5" eb="7">
      <t>セイギョ</t>
    </rPh>
    <rPh sb="7" eb="9">
      <t>セツビ</t>
    </rPh>
    <phoneticPr fontId="2"/>
  </si>
  <si>
    <t>中央監視装置、自動制御機器、制御盤（年1回)</t>
    <rPh sb="0" eb="6">
      <t>チュウオウカンシソウチ</t>
    </rPh>
    <rPh sb="7" eb="13">
      <t>ジドウセイギョキキ</t>
    </rPh>
    <rPh sb="14" eb="17">
      <t>セイギョバン</t>
    </rPh>
    <rPh sb="18" eb="19">
      <t>ネン</t>
    </rPh>
    <rPh sb="20" eb="21">
      <t>カイ</t>
    </rPh>
    <phoneticPr fontId="2"/>
  </si>
  <si>
    <t>見積</t>
    <rPh sb="0" eb="2">
      <t>ミツモ</t>
    </rPh>
    <phoneticPr fontId="2"/>
  </si>
  <si>
    <t>13. 計</t>
    <rPh sb="4" eb="5">
      <t>ケイ</t>
    </rPh>
    <phoneticPr fontId="2"/>
  </si>
  <si>
    <t>14．給湯設備</t>
    <rPh sb="3" eb="5">
      <t>キュウトウ</t>
    </rPh>
    <rPh sb="5" eb="7">
      <t>セツビ</t>
    </rPh>
    <phoneticPr fontId="2"/>
  </si>
  <si>
    <t>電気温水器</t>
    <rPh sb="0" eb="2">
      <t>デンキ</t>
    </rPh>
    <rPh sb="2" eb="5">
      <t>オンスイキ</t>
    </rPh>
    <phoneticPr fontId="2"/>
  </si>
  <si>
    <t>14. 計</t>
    <rPh sb="4" eb="5">
      <t>ケイ</t>
    </rPh>
    <phoneticPr fontId="2"/>
  </si>
  <si>
    <t>15．免震装置</t>
    <rPh sb="3" eb="7">
      <t>メンシンソウチ</t>
    </rPh>
    <phoneticPr fontId="2"/>
  </si>
  <si>
    <t>免震装置（年1回）</t>
    <rPh sb="0" eb="4">
      <t>メンシンソウチ</t>
    </rPh>
    <rPh sb="5" eb="6">
      <t>ネン</t>
    </rPh>
    <rPh sb="7" eb="8">
      <t>カイ</t>
    </rPh>
    <phoneticPr fontId="2"/>
  </si>
  <si>
    <t>見積、免震継手含む</t>
    <rPh sb="3" eb="5">
      <t>メンシン</t>
    </rPh>
    <rPh sb="5" eb="6">
      <t>ツ</t>
    </rPh>
    <rPh sb="6" eb="7">
      <t>テ</t>
    </rPh>
    <rPh sb="7" eb="8">
      <t>フク</t>
    </rPh>
    <phoneticPr fontId="2"/>
  </si>
  <si>
    <t>15. 計</t>
    <rPh sb="4" eb="5">
      <t>ケイ</t>
    </rPh>
    <phoneticPr fontId="2"/>
  </si>
  <si>
    <t>16．エアフィルター等清掃</t>
    <rPh sb="10" eb="11">
      <t>トウ</t>
    </rPh>
    <rPh sb="11" eb="13">
      <t>セイソウ</t>
    </rPh>
    <phoneticPr fontId="2"/>
  </si>
  <si>
    <t>吹出口、吸込口（年1回）</t>
    <rPh sb="0" eb="1">
      <t>フ</t>
    </rPh>
    <rPh sb="1" eb="2">
      <t>ダ</t>
    </rPh>
    <rPh sb="2" eb="3">
      <t>クチ</t>
    </rPh>
    <rPh sb="4" eb="5">
      <t>ス</t>
    </rPh>
    <rPh sb="5" eb="6">
      <t>コ</t>
    </rPh>
    <rPh sb="6" eb="7">
      <t>クチ</t>
    </rPh>
    <phoneticPr fontId="2"/>
  </si>
  <si>
    <t>16. 計</t>
    <phoneticPr fontId="2"/>
  </si>
  <si>
    <t>17．機械設備保全業務（歩掛り集計）</t>
    <rPh sb="3" eb="7">
      <t>キカイセツビ</t>
    </rPh>
    <rPh sb="7" eb="11">
      <t>ホゼンギョウム</t>
    </rPh>
    <rPh sb="12" eb="14">
      <t>ブガカ</t>
    </rPh>
    <rPh sb="15" eb="17">
      <t>シュウケイ</t>
    </rPh>
    <phoneticPr fontId="2"/>
  </si>
  <si>
    <t>≒</t>
    <phoneticPr fontId="2"/>
  </si>
  <si>
    <t>イ．小計</t>
    <rPh sb="2" eb="4">
      <t>ショウケイ</t>
    </rPh>
    <phoneticPr fontId="2"/>
  </si>
  <si>
    <t>17. 計</t>
    <rPh sb="4" eb="5">
      <t>ケイ</t>
    </rPh>
    <phoneticPr fontId="2"/>
  </si>
  <si>
    <r>
      <rPr>
        <sz val="12"/>
        <rFont val="ＭＳ ゴシック"/>
        <family val="3"/>
        <charset val="128"/>
      </rPr>
      <t>Ａ．</t>
    </r>
    <r>
      <rPr>
        <b/>
        <sz val="12"/>
        <rFont val="ＭＳ ゴシック"/>
        <family val="3"/>
        <charset val="128"/>
      </rPr>
      <t>計</t>
    </r>
    <rPh sb="2" eb="3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</si>
</sst>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;[Red]#,##0"/>
    <numFmt numFmtId="177" formatCode="#,##0.0;[Red]#,##0.0"/>
    <numFmt numFmtId="178" formatCode="#,##0.0;[Red]\-#,##0.0"/>
    <numFmt numFmtId="179" formatCode="#,##0.000;[Red]\-#,##0.000"/>
  </numFmts>
  <fonts count="20" x14ac:knownFonts="1">
    <font>
      <sz val="12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color rgb="FFFF0000"/>
      <name val="ＭＳ ゴシック"/>
      <family val="3"/>
      <charset val="128"/>
    </font>
    <font>
      <sz val="12"/>
      <name val="ＭＳ Ｐゴシック"/>
      <family val="2"/>
      <charset val="128"/>
    </font>
    <font>
      <sz val="12"/>
      <color rgb="FFFF0000"/>
      <name val="ＭＳ ゴシック"/>
      <family val="3"/>
      <charset val="128"/>
    </font>
    <font>
      <b/>
      <sz val="12"/>
      <name val="Arial"/>
      <family val="2"/>
    </font>
    <font>
      <sz val="12"/>
      <color theme="1"/>
      <name val="ＭＳ ゴシック"/>
      <family val="3"/>
      <charset val="128"/>
    </font>
    <font>
      <sz val="12"/>
      <color theme="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2"/>
      <name val="ＭＳ Ｐゴシック"/>
      <family val="3"/>
      <charset val="128"/>
    </font>
    <font>
      <b/>
      <sz val="12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38" fontId="4" fillId="0" borderId="0" applyFont="0" applyFill="0" applyBorder="0" applyAlignment="0" applyProtection="0"/>
    <xf numFmtId="0" fontId="5" fillId="0" borderId="0"/>
    <xf numFmtId="38" fontId="4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/>
    <xf numFmtId="38" fontId="1" fillId="0" borderId="0" xfId="1" applyFont="1" applyFill="1" applyBorder="1" applyAlignment="1" applyProtection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38" fontId="1" fillId="0" borderId="0" xfId="1" applyFont="1" applyFill="1" applyBorder="1" applyAlignment="1" applyProtection="1">
      <alignment horizontal="right" vertical="top" wrapText="1"/>
    </xf>
    <xf numFmtId="0" fontId="1" fillId="0" borderId="1" xfId="0" applyFont="1" applyBorder="1"/>
    <xf numFmtId="38" fontId="1" fillId="0" borderId="1" xfId="1" applyFont="1" applyFill="1" applyBorder="1"/>
    <xf numFmtId="0" fontId="3" fillId="0" borderId="1" xfId="0" applyFont="1" applyBorder="1"/>
    <xf numFmtId="38" fontId="1" fillId="0" borderId="0" xfId="0" applyNumberFormat="1" applyFo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0" fillId="0" borderId="1" xfId="0" applyFont="1" applyBorder="1"/>
    <xf numFmtId="38" fontId="1" fillId="0" borderId="0" xfId="1" applyFont="1" applyFill="1"/>
    <xf numFmtId="0" fontId="1" fillId="0" borderId="1" xfId="0" applyFont="1" applyBorder="1" applyAlignment="1">
      <alignment horizontal="left" indent="1" shrinkToFit="1"/>
    </xf>
    <xf numFmtId="38" fontId="5" fillId="0" borderId="1" xfId="0" applyNumberFormat="1" applyFont="1" applyBorder="1"/>
    <xf numFmtId="38" fontId="5" fillId="0" borderId="1" xfId="1" applyFont="1" applyFill="1" applyBorder="1" applyAlignment="1"/>
    <xf numFmtId="0" fontId="6" fillId="0" borderId="1" xfId="0" applyFont="1" applyBorder="1"/>
    <xf numFmtId="38" fontId="5" fillId="0" borderId="1" xfId="0" applyNumberFormat="1" applyFont="1" applyBorder="1" applyAlignment="1">
      <alignment horizontal="right"/>
    </xf>
    <xf numFmtId="38" fontId="7" fillId="0" borderId="1" xfId="0" applyNumberFormat="1" applyFont="1" applyBorder="1" applyAlignment="1">
      <alignment horizontal="right"/>
    </xf>
    <xf numFmtId="38" fontId="8" fillId="0" borderId="1" xfId="1" applyFont="1" applyFill="1" applyBorder="1"/>
    <xf numFmtId="0" fontId="1" fillId="0" borderId="1" xfId="0" applyFont="1" applyBorder="1" applyAlignment="1">
      <alignment horizontal="left" shrinkToFit="1"/>
    </xf>
    <xf numFmtId="38" fontId="9" fillId="0" borderId="1" xfId="1" applyFont="1" applyFill="1" applyBorder="1" applyAlignment="1"/>
    <xf numFmtId="0" fontId="10" fillId="0" borderId="0" xfId="0" applyFont="1"/>
    <xf numFmtId="38" fontId="9" fillId="0" borderId="1" xfId="0" applyNumberFormat="1" applyFont="1" applyBorder="1"/>
    <xf numFmtId="38" fontId="1" fillId="0" borderId="0" xfId="1" applyFont="1" applyFill="1" applyBorder="1"/>
    <xf numFmtId="0" fontId="3" fillId="0" borderId="1" xfId="0" applyFont="1" applyBorder="1" applyAlignment="1">
      <alignment wrapText="1"/>
    </xf>
    <xf numFmtId="38" fontId="5" fillId="0" borderId="0" xfId="1" applyFont="1" applyFill="1"/>
    <xf numFmtId="38" fontId="1" fillId="0" borderId="1" xfId="1" applyFont="1" applyFill="1" applyBorder="1" applyAlignment="1">
      <alignment horizontal="right"/>
    </xf>
    <xf numFmtId="0" fontId="11" fillId="0" borderId="1" xfId="0" applyFont="1" applyBorder="1"/>
    <xf numFmtId="0" fontId="12" fillId="0" borderId="1" xfId="0" applyFont="1" applyBorder="1"/>
    <xf numFmtId="0" fontId="1" fillId="0" borderId="1" xfId="0" applyFont="1" applyBorder="1" applyAlignment="1">
      <alignment shrinkToFit="1"/>
    </xf>
    <xf numFmtId="1" fontId="5" fillId="0" borderId="1" xfId="0" applyNumberFormat="1" applyFont="1" applyBorder="1" applyAlignment="1">
      <alignment horizontal="right"/>
    </xf>
    <xf numFmtId="37" fontId="5" fillId="0" borderId="1" xfId="0" applyNumberFormat="1" applyFont="1" applyBorder="1"/>
    <xf numFmtId="0" fontId="8" fillId="0" borderId="0" xfId="0" applyFont="1"/>
    <xf numFmtId="38" fontId="5" fillId="0" borderId="1" xfId="1" applyFont="1" applyFill="1" applyBorder="1"/>
    <xf numFmtId="176" fontId="1" fillId="0" borderId="1" xfId="0" applyNumberFormat="1" applyFont="1" applyBorder="1"/>
    <xf numFmtId="2" fontId="5" fillId="0" borderId="1" xfId="0" applyNumberFormat="1" applyFont="1" applyBorder="1" applyAlignment="1">
      <alignment horizontal="right"/>
    </xf>
    <xf numFmtId="38" fontId="0" fillId="0" borderId="1" xfId="0" applyNumberFormat="1" applyFont="1" applyBorder="1"/>
    <xf numFmtId="177" fontId="1" fillId="0" borderId="1" xfId="0" applyNumberFormat="1" applyFont="1" applyBorder="1"/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178" fontId="1" fillId="0" borderId="1" xfId="1" applyNumberFormat="1" applyFont="1" applyFill="1" applyBorder="1"/>
    <xf numFmtId="0" fontId="13" fillId="0" borderId="1" xfId="0" applyFont="1" applyBorder="1" applyAlignment="1">
      <alignment wrapText="1"/>
    </xf>
    <xf numFmtId="178" fontId="1" fillId="0" borderId="1" xfId="0" applyNumberFormat="1" applyFont="1" applyBorder="1"/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176" fontId="12" fillId="0" borderId="1" xfId="0" applyNumberFormat="1" applyFont="1" applyBorder="1"/>
    <xf numFmtId="0" fontId="16" fillId="0" borderId="1" xfId="0" applyFont="1" applyBorder="1" applyAlignment="1">
      <alignment wrapText="1" shrinkToFit="1"/>
    </xf>
    <xf numFmtId="178" fontId="1" fillId="0" borderId="0" xfId="0" applyNumberFormat="1" applyFont="1"/>
    <xf numFmtId="0" fontId="16" fillId="0" borderId="1" xfId="0" applyFont="1" applyBorder="1" applyAlignment="1">
      <alignment wrapText="1"/>
    </xf>
    <xf numFmtId="40" fontId="5" fillId="0" borderId="1" xfId="0" applyNumberFormat="1" applyFont="1" applyBorder="1" applyAlignment="1">
      <alignment horizontal="right"/>
    </xf>
    <xf numFmtId="0" fontId="17" fillId="0" borderId="1" xfId="0" applyFont="1" applyBorder="1" applyAlignment="1">
      <alignment wrapText="1"/>
    </xf>
    <xf numFmtId="40" fontId="5" fillId="0" borderId="1" xfId="0" quotePrefix="1" applyNumberFormat="1" applyFont="1" applyBorder="1" applyAlignment="1">
      <alignment horizontal="right"/>
    </xf>
    <xf numFmtId="38" fontId="1" fillId="0" borderId="1" xfId="0" applyNumberFormat="1" applyFont="1" applyBorder="1"/>
    <xf numFmtId="38" fontId="12" fillId="0" borderId="1" xfId="1" applyFont="1" applyFill="1" applyBorder="1" applyAlignment="1"/>
    <xf numFmtId="0" fontId="1" fillId="0" borderId="1" xfId="0" applyFont="1" applyBorder="1" applyAlignment="1">
      <alignment horizontal="left" indent="1"/>
    </xf>
    <xf numFmtId="38" fontId="12" fillId="0" borderId="1" xfId="1" applyFont="1" applyFill="1" applyBorder="1"/>
    <xf numFmtId="0" fontId="1" fillId="0" borderId="1" xfId="0" applyFont="1" applyBorder="1" applyAlignment="1">
      <alignment horizontal="right" vertical="center"/>
    </xf>
    <xf numFmtId="38" fontId="18" fillId="0" borderId="1" xfId="0" applyNumberFormat="1" applyFont="1" applyBorder="1" applyAlignment="1">
      <alignment horizontal="right" vertical="center"/>
    </xf>
    <xf numFmtId="178" fontId="5" fillId="0" borderId="1" xfId="0" quotePrefix="1" applyNumberFormat="1" applyFont="1" applyBorder="1" applyAlignment="1">
      <alignment horizontal="right"/>
    </xf>
    <xf numFmtId="0" fontId="1" fillId="0" borderId="0" xfId="0" quotePrefix="1" applyFont="1"/>
    <xf numFmtId="38" fontId="5" fillId="0" borderId="1" xfId="1" applyFont="1" applyBorder="1"/>
    <xf numFmtId="38" fontId="9" fillId="0" borderId="1" xfId="1" applyFont="1" applyBorder="1"/>
    <xf numFmtId="38" fontId="19" fillId="0" borderId="1" xfId="0" applyNumberFormat="1" applyFont="1" applyBorder="1" applyAlignment="1">
      <alignment horizontal="right" vertical="center"/>
    </xf>
    <xf numFmtId="38" fontId="9" fillId="0" borderId="1" xfId="1" applyFont="1" applyFill="1" applyBorder="1"/>
    <xf numFmtId="0" fontId="1" fillId="0" borderId="1" xfId="2" applyFont="1" applyBorder="1" applyAlignment="1">
      <alignment horizontal="left" wrapText="1" indent="1"/>
    </xf>
    <xf numFmtId="38" fontId="1" fillId="0" borderId="0" xfId="1" applyFont="1"/>
    <xf numFmtId="179" fontId="5" fillId="0" borderId="1" xfId="0" quotePrefix="1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38" fontId="5" fillId="0" borderId="1" xfId="3" applyFont="1" applyFill="1" applyBorder="1" applyAlignment="1"/>
    <xf numFmtId="0" fontId="3" fillId="0" borderId="1" xfId="0" applyFont="1" applyBorder="1" applyAlignment="1">
      <alignment shrinkToFit="1"/>
    </xf>
    <xf numFmtId="178" fontId="5" fillId="0" borderId="1" xfId="1" applyNumberFormat="1" applyFont="1" applyFill="1" applyBorder="1" applyAlignment="1">
      <alignment horizontal="right"/>
    </xf>
    <xf numFmtId="40" fontId="1" fillId="0" borderId="1" xfId="0" applyNumberFormat="1" applyFont="1" applyBorder="1"/>
    <xf numFmtId="38" fontId="12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37" fontId="1" fillId="0" borderId="1" xfId="0" applyNumberFormat="1" applyFont="1" applyBorder="1"/>
    <xf numFmtId="38" fontId="1" fillId="0" borderId="1" xfId="1" applyFont="1" applyFill="1" applyBorder="1" applyAlignment="1"/>
    <xf numFmtId="38" fontId="1" fillId="0" borderId="0" xfId="0" applyNumberFormat="1" applyFont="1" applyAlignment="1">
      <alignment horizontal="center"/>
    </xf>
    <xf numFmtId="38" fontId="3" fillId="0" borderId="1" xfId="1" applyFont="1" applyFill="1" applyBorder="1"/>
    <xf numFmtId="38" fontId="3" fillId="0" borderId="1" xfId="0" applyNumberFormat="1" applyFont="1" applyBorder="1"/>
    <xf numFmtId="38" fontId="3" fillId="0" borderId="0" xfId="1" applyFont="1" applyFill="1"/>
    <xf numFmtId="38" fontId="1" fillId="0" borderId="0" xfId="1" applyFont="1" applyFill="1"/>
    <xf numFmtId="0" fontId="1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</cellXfs>
  <cellStyles count="4">
    <cellStyle name="桁区切り" xfId="1" builtinId="6"/>
    <cellStyle name="桁区切り 2" xfId="3"/>
    <cellStyle name="標準" xfId="0" builtinId="0"/>
    <cellStyle name="標準_20ﾌｨﾙﾀｰ清掃設計書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ql47a\share\&#25945;&#32946;&#24193;&#32784;&#38663;&#35386;&#26029;\H15\&#65320;&#65297;&#65302;&#20104;&#31639;&#36039;&#26009;\H16&#21332;&#35696;&#26847;&#29694;&#35519;&#24460;&#12398;&#31934;&#26619;&#29256;\H16&#35386;&#26029;&#20104;&#23450;&#12384;&#12387;&#1238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&#30330;&#27880;&#29992;&#12305;R08_&#26032;&#37089;&#23665;&#21512;&#24193;&#27231;&#26800;&#35373;&#20633;&#20445;&#20840;&#26989;&#212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新静岡基準"/>
      <sheetName val="協議書"/>
      <sheetName val="別紙一覧"/>
      <sheetName val="建物一覧"/>
      <sheetName val="診断必要"/>
      <sheetName val=" 新静岡基準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設計書（金入）"/>
      <sheetName val="単価・日数"/>
      <sheetName val="見積比較(郡山)"/>
      <sheetName val="ﾍｯﾀﾞｰ・ﾀﾝｸ・送排風機・ﾎﾟﾝﾌﾟ"/>
      <sheetName val="防火ダンパー"/>
      <sheetName val="郡山合庁-別紙－1 設備及び回数"/>
    </sheetNames>
    <sheetDataSet>
      <sheetData sheetId="0"/>
      <sheetData sheetId="1"/>
      <sheetData sheetId="2"/>
      <sheetData sheetId="3"/>
      <sheetData sheetId="4">
        <row r="7">
          <cell r="O7">
            <v>0.32</v>
          </cell>
          <cell r="Q7">
            <v>0.16</v>
          </cell>
        </row>
        <row r="10">
          <cell r="O10">
            <v>0.32</v>
          </cell>
          <cell r="Q10">
            <v>0.16</v>
          </cell>
        </row>
        <row r="14">
          <cell r="O14">
            <v>12.719999999999999</v>
          </cell>
          <cell r="Q14">
            <v>23.32</v>
          </cell>
        </row>
        <row r="22">
          <cell r="O22">
            <v>7.7200000000000006</v>
          </cell>
          <cell r="Q22">
            <v>11.520000000000001</v>
          </cell>
        </row>
        <row r="24">
          <cell r="O24">
            <v>21.08</v>
          </cell>
          <cell r="Q24">
            <v>35.160000000000004</v>
          </cell>
        </row>
      </sheetData>
      <sheetData sheetId="5">
        <row r="5">
          <cell r="N5">
            <v>1.68</v>
          </cell>
        </row>
        <row r="6">
          <cell r="N6">
            <v>1.6</v>
          </cell>
        </row>
        <row r="7">
          <cell r="N7">
            <v>1.6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R196"/>
  <sheetViews>
    <sheetView tabSelected="1" view="pageBreakPreview" topLeftCell="A121" zoomScale="85" zoomScaleNormal="93" zoomScaleSheetLayoutView="85" workbookViewId="0">
      <selection activeCell="I153" sqref="I153"/>
    </sheetView>
  </sheetViews>
  <sheetFormatPr defaultColWidth="8.75" defaultRowHeight="14.25" x14ac:dyDescent="0.15"/>
  <cols>
    <col min="1" max="1" width="3.625" style="1" customWidth="1"/>
    <col min="2" max="2" width="38.625" style="1" customWidth="1"/>
    <col min="3" max="3" width="6" style="3" customWidth="1"/>
    <col min="4" max="4" width="7.875" style="4" bestFit="1" customWidth="1"/>
    <col min="5" max="6" width="12.875" style="1" customWidth="1"/>
    <col min="7" max="7" width="7.25" style="1" bestFit="1" customWidth="1"/>
    <col min="8" max="9" width="12.875" style="1" customWidth="1"/>
    <col min="10" max="10" width="17.125" style="5" customWidth="1"/>
    <col min="11" max="11" width="5.5" style="1" customWidth="1"/>
    <col min="12" max="12" width="17.5" style="1" customWidth="1"/>
    <col min="13" max="13" width="10.75" style="1" bestFit="1" customWidth="1"/>
    <col min="14" max="14" width="9.625" style="1" bestFit="1" customWidth="1"/>
    <col min="15" max="16384" width="8.75" style="1"/>
  </cols>
  <sheetData>
    <row r="2" spans="1:18" ht="24.75" customHeight="1" x14ac:dyDescent="0.15">
      <c r="B2" s="2" t="s">
        <v>0</v>
      </c>
    </row>
    <row r="3" spans="1:18" ht="24.95" customHeight="1" x14ac:dyDescent="0.15">
      <c r="B3" s="88" t="s">
        <v>1</v>
      </c>
      <c r="C3" s="88" t="s">
        <v>2</v>
      </c>
      <c r="D3" s="88" t="s">
        <v>3</v>
      </c>
      <c r="E3" s="88"/>
      <c r="F3" s="88"/>
      <c r="G3" s="88" t="s">
        <v>4</v>
      </c>
      <c r="H3" s="88"/>
      <c r="I3" s="88"/>
      <c r="J3" s="88" t="s">
        <v>5</v>
      </c>
      <c r="M3" s="6"/>
      <c r="N3" s="6"/>
      <c r="O3" s="6"/>
      <c r="P3" s="6"/>
      <c r="Q3" s="6"/>
      <c r="R3" s="6"/>
    </row>
    <row r="4" spans="1:18" ht="24.95" customHeight="1" x14ac:dyDescent="0.15">
      <c r="B4" s="88"/>
      <c r="C4" s="88"/>
      <c r="D4" s="7" t="s">
        <v>6</v>
      </c>
      <c r="E4" s="8" t="s">
        <v>7</v>
      </c>
      <c r="F4" s="8" t="s">
        <v>8</v>
      </c>
      <c r="G4" s="8" t="s">
        <v>6</v>
      </c>
      <c r="H4" s="8" t="s">
        <v>7</v>
      </c>
      <c r="I4" s="8" t="s">
        <v>8</v>
      </c>
      <c r="J4" s="88"/>
      <c r="M4" s="9"/>
      <c r="N4" s="9"/>
      <c r="O4" s="9"/>
      <c r="P4" s="9"/>
      <c r="Q4" s="9"/>
      <c r="R4" s="9"/>
    </row>
    <row r="5" spans="1:18" ht="24.95" customHeight="1" x14ac:dyDescent="0.15">
      <c r="A5" s="1">
        <v>1</v>
      </c>
      <c r="B5" s="10" t="s">
        <v>9</v>
      </c>
      <c r="C5" s="8"/>
      <c r="D5" s="7"/>
      <c r="E5" s="10"/>
      <c r="F5" s="10"/>
      <c r="G5" s="10"/>
      <c r="H5" s="11"/>
      <c r="I5" s="11"/>
      <c r="J5" s="12"/>
      <c r="L5" s="13"/>
    </row>
    <row r="6" spans="1:18" ht="24.95" customHeight="1" x14ac:dyDescent="0.2">
      <c r="A6" s="1">
        <v>2</v>
      </c>
      <c r="B6" s="10" t="s">
        <v>10</v>
      </c>
      <c r="C6" s="8"/>
      <c r="D6" s="14"/>
      <c r="E6" s="15"/>
      <c r="F6" s="16" t="s">
        <v>11</v>
      </c>
      <c r="G6" s="10"/>
      <c r="H6" s="11"/>
      <c r="I6" s="11"/>
      <c r="J6" s="12"/>
      <c r="L6" s="17"/>
    </row>
    <row r="7" spans="1:18" ht="24.95" customHeight="1" x14ac:dyDescent="0.2">
      <c r="A7" s="1">
        <v>3</v>
      </c>
      <c r="B7" s="18" t="str">
        <f>B45</f>
        <v>１．空気調和設備（ヒートポンプチラー）</v>
      </c>
      <c r="C7" s="8" t="s">
        <v>12</v>
      </c>
      <c r="D7" s="14">
        <v>1</v>
      </c>
      <c r="E7" s="19"/>
      <c r="F7" s="20"/>
      <c r="G7" s="10"/>
      <c r="H7" s="11"/>
      <c r="I7" s="11"/>
      <c r="J7" s="21"/>
    </row>
    <row r="8" spans="1:18" ht="24.95" customHeight="1" x14ac:dyDescent="0.2">
      <c r="A8" s="1">
        <v>4</v>
      </c>
      <c r="B8" s="18" t="str">
        <f>B59</f>
        <v>２．空気調和設備(パッケージ型)</v>
      </c>
      <c r="C8" s="8" t="s">
        <v>12</v>
      </c>
      <c r="D8" s="14">
        <v>1</v>
      </c>
      <c r="E8" s="19"/>
      <c r="F8" s="20"/>
      <c r="G8" s="10"/>
      <c r="H8" s="11"/>
      <c r="I8" s="11"/>
      <c r="J8" s="12"/>
    </row>
    <row r="9" spans="1:18" ht="24.95" customHeight="1" x14ac:dyDescent="0.2">
      <c r="A9" s="1">
        <v>5</v>
      </c>
      <c r="B9" s="18" t="str">
        <f>B64</f>
        <v>３．空気調和設備（ｴｱﾊﾝﾄﾞﾘﾝｸﾞﾕﾆｯﾄ）</v>
      </c>
      <c r="C9" s="8" t="s">
        <v>12</v>
      </c>
      <c r="D9" s="14">
        <v>1</v>
      </c>
      <c r="E9" s="19"/>
      <c r="F9" s="20"/>
      <c r="G9" s="10"/>
      <c r="H9" s="11"/>
      <c r="I9" s="11"/>
      <c r="J9" s="12"/>
    </row>
    <row r="10" spans="1:18" ht="24.95" customHeight="1" x14ac:dyDescent="0.2">
      <c r="A10" s="1">
        <v>6</v>
      </c>
      <c r="B10" s="18" t="str">
        <f>B68</f>
        <v>４．全熱交換機設備</v>
      </c>
      <c r="C10" s="8" t="s">
        <v>12</v>
      </c>
      <c r="D10" s="14">
        <v>1</v>
      </c>
      <c r="E10" s="19"/>
      <c r="F10" s="20"/>
      <c r="G10" s="10"/>
      <c r="H10" s="11"/>
      <c r="I10" s="11"/>
      <c r="J10" s="12"/>
    </row>
    <row r="11" spans="1:18" ht="24.95" customHeight="1" x14ac:dyDescent="0.2">
      <c r="A11" s="1">
        <v>7</v>
      </c>
      <c r="B11" s="18" t="str">
        <f>B72</f>
        <v>５．送排風機設備（年1回）</v>
      </c>
      <c r="C11" s="8" t="s">
        <v>12</v>
      </c>
      <c r="D11" s="14">
        <v>1</v>
      </c>
      <c r="E11" s="22" t="str">
        <f>F108</f>
        <v>－</v>
      </c>
      <c r="F11" s="23" t="s">
        <v>13</v>
      </c>
      <c r="G11" s="10"/>
      <c r="H11" s="11"/>
      <c r="I11" s="11"/>
      <c r="J11" s="12" t="s">
        <v>14</v>
      </c>
    </row>
    <row r="12" spans="1:18" ht="24.95" customHeight="1" x14ac:dyDescent="0.2">
      <c r="A12" s="1">
        <v>8</v>
      </c>
      <c r="B12" s="18" t="str">
        <f>B83</f>
        <v>６．ファンコイルユニット設備</v>
      </c>
      <c r="C12" s="8" t="s">
        <v>12</v>
      </c>
      <c r="D12" s="14">
        <v>1</v>
      </c>
      <c r="E12" s="19"/>
      <c r="F12" s="20"/>
      <c r="G12" s="10"/>
      <c r="H12" s="11"/>
      <c r="I12" s="11"/>
      <c r="J12" s="12"/>
    </row>
    <row r="13" spans="1:18" ht="24.95" customHeight="1" x14ac:dyDescent="0.2">
      <c r="A13" s="1">
        <v>9</v>
      </c>
      <c r="B13" s="18" t="str">
        <f>B87</f>
        <v>７．ポンプ設備（年1回）</v>
      </c>
      <c r="C13" s="8" t="s">
        <v>12</v>
      </c>
      <c r="D13" s="14">
        <v>1</v>
      </c>
      <c r="E13" s="22" t="str">
        <f>F110</f>
        <v>－</v>
      </c>
      <c r="F13" s="23" t="s">
        <v>13</v>
      </c>
      <c r="G13" s="10"/>
      <c r="H13" s="11"/>
      <c r="I13" s="11"/>
      <c r="J13" s="12" t="s">
        <v>14</v>
      </c>
    </row>
    <row r="14" spans="1:18" ht="24.95" customHeight="1" x14ac:dyDescent="0.2">
      <c r="A14" s="1">
        <v>10</v>
      </c>
      <c r="B14" s="18" t="str">
        <f>B95</f>
        <v>８．雨水ろ過設備</v>
      </c>
      <c r="C14" s="8" t="s">
        <v>12</v>
      </c>
      <c r="D14" s="14">
        <v>1</v>
      </c>
      <c r="E14" s="19"/>
      <c r="F14" s="20"/>
      <c r="G14" s="10"/>
      <c r="H14" s="11"/>
      <c r="I14" s="11"/>
      <c r="J14" s="12"/>
    </row>
    <row r="15" spans="1:18" ht="24.95" customHeight="1" x14ac:dyDescent="0.2">
      <c r="A15" s="1">
        <v>11</v>
      </c>
      <c r="B15" s="18" t="str">
        <f>B101</f>
        <v>９．輻射設備</v>
      </c>
      <c r="C15" s="8" t="s">
        <v>12</v>
      </c>
      <c r="D15" s="14">
        <v>1</v>
      </c>
      <c r="E15" s="19"/>
      <c r="F15" s="20"/>
      <c r="G15" s="10"/>
      <c r="H15" s="11"/>
      <c r="I15" s="11"/>
      <c r="J15" s="12"/>
    </row>
    <row r="16" spans="1:18" ht="24.95" customHeight="1" x14ac:dyDescent="0.2">
      <c r="A16" s="1">
        <v>12</v>
      </c>
      <c r="B16" s="18" t="str">
        <f>B106</f>
        <v>10．冷温水配管、汚水雑排水、水槽設備</v>
      </c>
      <c r="C16" s="8" t="s">
        <v>12</v>
      </c>
      <c r="D16" s="14">
        <v>1</v>
      </c>
      <c r="E16" s="22" t="str">
        <f>F113</f>
        <v>－</v>
      </c>
      <c r="F16" s="23" t="s">
        <v>13</v>
      </c>
      <c r="G16" s="10"/>
      <c r="H16" s="11"/>
      <c r="I16" s="11"/>
      <c r="J16" s="12"/>
    </row>
    <row r="17" spans="1:12" ht="24.95" customHeight="1" x14ac:dyDescent="0.2">
      <c r="A17" s="1">
        <v>13</v>
      </c>
      <c r="B17" s="18" t="str">
        <f>B115</f>
        <v>11．防火ダンパー（年1回）</v>
      </c>
      <c r="C17" s="8" t="s">
        <v>12</v>
      </c>
      <c r="D17" s="14">
        <v>1</v>
      </c>
      <c r="E17" s="19"/>
      <c r="F17" s="20"/>
      <c r="G17" s="10"/>
      <c r="H17" s="11"/>
      <c r="I17" s="24"/>
      <c r="J17" s="12"/>
    </row>
    <row r="18" spans="1:12" ht="24.95" customHeight="1" x14ac:dyDescent="0.2">
      <c r="A18" s="1">
        <v>14</v>
      </c>
      <c r="B18" s="18" t="str">
        <f>B121</f>
        <v>12．免震継手設備</v>
      </c>
      <c r="C18" s="8" t="s">
        <v>12</v>
      </c>
      <c r="D18" s="14">
        <v>1</v>
      </c>
      <c r="E18" s="22" t="str">
        <f>F123</f>
        <v>－</v>
      </c>
      <c r="F18" s="23" t="s">
        <v>13</v>
      </c>
      <c r="G18" s="10"/>
      <c r="H18" s="11"/>
      <c r="I18" s="24"/>
      <c r="J18" s="12" t="s">
        <v>15</v>
      </c>
    </row>
    <row r="19" spans="1:12" ht="24.95" customHeight="1" x14ac:dyDescent="0.2">
      <c r="A19" s="1">
        <v>15</v>
      </c>
      <c r="B19" s="18" t="str">
        <f>B125</f>
        <v>13．自動制御設備</v>
      </c>
      <c r="C19" s="8" t="s">
        <v>12</v>
      </c>
      <c r="D19" s="14">
        <v>1</v>
      </c>
      <c r="E19" s="19"/>
      <c r="F19" s="20"/>
      <c r="G19" s="10"/>
      <c r="H19" s="11"/>
      <c r="I19" s="24"/>
      <c r="J19" s="12"/>
    </row>
    <row r="20" spans="1:12" ht="24.95" customHeight="1" x14ac:dyDescent="0.2">
      <c r="A20" s="1">
        <v>16</v>
      </c>
      <c r="B20" s="18" t="str">
        <f>B129</f>
        <v>14．給湯設備</v>
      </c>
      <c r="C20" s="8" t="s">
        <v>12</v>
      </c>
      <c r="D20" s="14">
        <v>1</v>
      </c>
      <c r="E20" s="22" t="str">
        <f>F131</f>
        <v>－</v>
      </c>
      <c r="F20" s="23" t="s">
        <v>13</v>
      </c>
      <c r="G20" s="10"/>
      <c r="H20" s="11"/>
      <c r="I20" s="11"/>
      <c r="J20" s="12"/>
    </row>
    <row r="21" spans="1:12" ht="24.95" customHeight="1" x14ac:dyDescent="0.2">
      <c r="A21" s="1">
        <v>17</v>
      </c>
      <c r="B21" s="18" t="str">
        <f>B134</f>
        <v>15．免震装置</v>
      </c>
      <c r="C21" s="8" t="s">
        <v>12</v>
      </c>
      <c r="D21" s="14">
        <v>1</v>
      </c>
      <c r="E21" s="19"/>
      <c r="F21" s="20"/>
      <c r="G21" s="10"/>
      <c r="H21" s="11"/>
      <c r="I21" s="11"/>
      <c r="J21" s="12"/>
    </row>
    <row r="22" spans="1:12" ht="24.95" customHeight="1" x14ac:dyDescent="0.2">
      <c r="A22" s="1">
        <v>18</v>
      </c>
      <c r="B22" s="18" t="str">
        <f>B139</f>
        <v>16．エアフィルター等清掃</v>
      </c>
      <c r="C22" s="8" t="s">
        <v>12</v>
      </c>
      <c r="D22" s="14">
        <v>1</v>
      </c>
      <c r="E22" s="19"/>
      <c r="F22" s="20"/>
      <c r="G22" s="10"/>
      <c r="H22" s="11"/>
      <c r="I22" s="11"/>
      <c r="J22" s="12"/>
    </row>
    <row r="23" spans="1:12" ht="24.95" customHeight="1" x14ac:dyDescent="0.2">
      <c r="B23" s="18" t="str">
        <f>B146</f>
        <v>17．機械設備保全業務（歩掛り集計）</v>
      </c>
      <c r="C23" s="8" t="s">
        <v>12</v>
      </c>
      <c r="D23" s="14">
        <v>1</v>
      </c>
      <c r="E23" s="19"/>
      <c r="F23" s="20"/>
      <c r="G23" s="10"/>
      <c r="H23" s="11"/>
      <c r="I23" s="11"/>
      <c r="J23" s="12"/>
    </row>
    <row r="24" spans="1:12" ht="24.95" customHeight="1" x14ac:dyDescent="0.25">
      <c r="A24" s="1">
        <v>19</v>
      </c>
      <c r="B24" s="25" t="s">
        <v>16</v>
      </c>
      <c r="C24" s="8"/>
      <c r="D24" s="14"/>
      <c r="E24" s="19"/>
      <c r="F24" s="26"/>
      <c r="G24" s="10"/>
      <c r="H24" s="11"/>
      <c r="I24" s="11"/>
      <c r="J24" s="12"/>
    </row>
    <row r="25" spans="1:12" ht="24.95" customHeight="1" x14ac:dyDescent="0.2">
      <c r="A25" s="1">
        <v>1</v>
      </c>
      <c r="B25" s="10"/>
      <c r="C25" s="8"/>
      <c r="D25" s="14"/>
      <c r="E25" s="19"/>
      <c r="F25" s="20"/>
      <c r="G25" s="10"/>
      <c r="H25" s="11"/>
      <c r="I25" s="11"/>
      <c r="J25" s="12"/>
    </row>
    <row r="26" spans="1:12" ht="24.95" customHeight="1" x14ac:dyDescent="0.2">
      <c r="A26" s="1">
        <v>2</v>
      </c>
      <c r="B26" s="10" t="s">
        <v>17</v>
      </c>
      <c r="C26" s="8"/>
      <c r="D26" s="14"/>
      <c r="E26" s="15"/>
      <c r="F26" s="15"/>
      <c r="G26" s="10"/>
      <c r="H26" s="11"/>
      <c r="I26" s="11"/>
      <c r="J26" s="12"/>
    </row>
    <row r="27" spans="1:12" ht="24.95" customHeight="1" x14ac:dyDescent="0.2">
      <c r="A27" s="1">
        <v>3</v>
      </c>
      <c r="B27" s="10" t="s">
        <v>18</v>
      </c>
      <c r="C27" s="8" t="s">
        <v>19</v>
      </c>
      <c r="D27" s="14"/>
      <c r="E27" s="19"/>
      <c r="F27" s="20"/>
      <c r="G27" s="10"/>
      <c r="H27" s="11"/>
      <c r="I27" s="11"/>
      <c r="J27" s="12"/>
      <c r="L27" s="27"/>
    </row>
    <row r="28" spans="1:12" ht="24.95" customHeight="1" x14ac:dyDescent="0.25">
      <c r="A28" s="1">
        <v>4</v>
      </c>
      <c r="B28" s="10" t="s">
        <v>20</v>
      </c>
      <c r="C28" s="8"/>
      <c r="D28" s="14"/>
      <c r="E28" s="19"/>
      <c r="F28" s="26"/>
      <c r="G28" s="10"/>
      <c r="H28" s="10"/>
      <c r="I28" s="10"/>
      <c r="J28" s="12"/>
    </row>
    <row r="29" spans="1:12" ht="24.95" customHeight="1" x14ac:dyDescent="0.2">
      <c r="A29" s="1">
        <v>5</v>
      </c>
      <c r="B29" s="10"/>
      <c r="C29" s="8"/>
      <c r="D29" s="14"/>
      <c r="E29" s="19"/>
      <c r="F29" s="20"/>
      <c r="G29" s="10"/>
      <c r="H29" s="10"/>
      <c r="I29" s="10"/>
      <c r="J29" s="12"/>
    </row>
    <row r="30" spans="1:12" ht="24.95" customHeight="1" x14ac:dyDescent="0.25">
      <c r="A30" s="1">
        <v>6</v>
      </c>
      <c r="B30" s="10" t="s">
        <v>21</v>
      </c>
      <c r="C30" s="8"/>
      <c r="D30" s="14"/>
      <c r="E30" s="15"/>
      <c r="F30" s="28"/>
      <c r="G30" s="10"/>
      <c r="H30" s="10"/>
      <c r="I30" s="10"/>
      <c r="J30" s="12"/>
      <c r="L30" s="29"/>
    </row>
    <row r="31" spans="1:12" ht="24.95" customHeight="1" x14ac:dyDescent="0.25">
      <c r="A31" s="1">
        <v>7</v>
      </c>
      <c r="B31" s="10" t="s">
        <v>22</v>
      </c>
      <c r="C31" s="8"/>
      <c r="D31" s="14"/>
      <c r="E31" s="22" t="s">
        <v>23</v>
      </c>
      <c r="F31" s="26"/>
      <c r="G31" s="10"/>
      <c r="H31" s="10"/>
      <c r="I31" s="10"/>
      <c r="J31" s="12"/>
      <c r="L31" s="29"/>
    </row>
    <row r="32" spans="1:12" ht="24.95" customHeight="1" x14ac:dyDescent="0.2">
      <c r="A32" s="1">
        <v>8</v>
      </c>
      <c r="B32" s="10"/>
      <c r="C32" s="8"/>
      <c r="D32" s="14"/>
      <c r="E32" s="15"/>
      <c r="F32" s="19"/>
      <c r="G32" s="10"/>
      <c r="H32" s="10"/>
      <c r="I32" s="10"/>
      <c r="J32" s="12"/>
      <c r="L32" s="29"/>
    </row>
    <row r="33" spans="1:12" ht="24.95" customHeight="1" x14ac:dyDescent="0.2">
      <c r="A33" s="1">
        <v>9</v>
      </c>
      <c r="B33" s="10" t="s">
        <v>24</v>
      </c>
      <c r="C33" s="8" t="s">
        <v>19</v>
      </c>
      <c r="D33" s="14">
        <v>10</v>
      </c>
      <c r="E33" s="19"/>
      <c r="F33" s="19"/>
      <c r="G33" s="10"/>
      <c r="H33" s="11"/>
      <c r="I33" s="11"/>
      <c r="J33" s="30"/>
    </row>
    <row r="34" spans="1:12" ht="24.95" customHeight="1" x14ac:dyDescent="0.2">
      <c r="A34" s="1">
        <v>10</v>
      </c>
      <c r="B34" s="10"/>
      <c r="C34" s="8"/>
      <c r="D34" s="14"/>
      <c r="E34" s="15"/>
      <c r="F34" s="15"/>
      <c r="G34" s="10"/>
      <c r="H34" s="11"/>
      <c r="I34" s="11"/>
      <c r="J34" s="12"/>
      <c r="K34" s="4"/>
      <c r="L34" s="29"/>
    </row>
    <row r="35" spans="1:12" ht="24.95" customHeight="1" x14ac:dyDescent="0.25">
      <c r="A35" s="1">
        <v>11</v>
      </c>
      <c r="B35" s="10" t="s">
        <v>25</v>
      </c>
      <c r="C35" s="8"/>
      <c r="D35" s="14"/>
      <c r="E35" s="15"/>
      <c r="F35" s="28"/>
      <c r="G35" s="10"/>
      <c r="H35" s="11"/>
      <c r="I35" s="24"/>
      <c r="J35" s="12"/>
      <c r="K35" s="4"/>
      <c r="L35" s="31"/>
    </row>
    <row r="36" spans="1:12" ht="24.95" customHeight="1" x14ac:dyDescent="0.2">
      <c r="A36" s="1">
        <v>12</v>
      </c>
      <c r="B36" s="10"/>
      <c r="C36" s="8"/>
      <c r="D36" s="14"/>
      <c r="E36" s="19"/>
      <c r="F36" s="19"/>
      <c r="G36" s="10"/>
      <c r="H36" s="32"/>
      <c r="I36" s="24"/>
      <c r="J36" s="12"/>
      <c r="L36" s="17"/>
    </row>
    <row r="37" spans="1:12" ht="24.95" customHeight="1" x14ac:dyDescent="0.15">
      <c r="A37" s="1">
        <v>13</v>
      </c>
      <c r="B37" s="10"/>
      <c r="C37" s="8"/>
      <c r="D37" s="7"/>
      <c r="E37" s="10"/>
      <c r="F37" s="10"/>
      <c r="G37" s="10"/>
      <c r="H37" s="11"/>
      <c r="I37" s="11"/>
      <c r="J37" s="12"/>
      <c r="L37" s="17"/>
    </row>
    <row r="38" spans="1:12" ht="24.95" customHeight="1" x14ac:dyDescent="0.2">
      <c r="A38" s="1">
        <v>14</v>
      </c>
      <c r="B38" s="10"/>
      <c r="C38" s="8"/>
      <c r="D38" s="14"/>
      <c r="E38" s="19"/>
      <c r="F38" s="20"/>
      <c r="G38" s="10"/>
      <c r="H38" s="24"/>
      <c r="I38" s="24"/>
      <c r="J38" s="12"/>
      <c r="L38" s="17"/>
    </row>
    <row r="39" spans="1:12" ht="24.95" customHeight="1" x14ac:dyDescent="0.2">
      <c r="A39" s="1">
        <v>15</v>
      </c>
      <c r="B39" s="10"/>
      <c r="C39" s="8"/>
      <c r="D39" s="14"/>
      <c r="E39" s="15"/>
      <c r="F39" s="15"/>
      <c r="G39" s="10"/>
      <c r="H39" s="11"/>
      <c r="I39" s="11"/>
      <c r="J39" s="12"/>
      <c r="L39" s="13"/>
    </row>
    <row r="40" spans="1:12" ht="24.95" customHeight="1" x14ac:dyDescent="0.2">
      <c r="A40" s="1">
        <v>16</v>
      </c>
      <c r="B40" s="10"/>
      <c r="C40" s="8"/>
      <c r="D40" s="14"/>
      <c r="E40" s="15"/>
      <c r="F40" s="19"/>
      <c r="G40" s="10"/>
      <c r="H40" s="11"/>
      <c r="I40" s="24"/>
      <c r="J40" s="12"/>
      <c r="L40" s="13"/>
    </row>
    <row r="41" spans="1:12" ht="24.95" customHeight="1" x14ac:dyDescent="0.2">
      <c r="A41" s="1">
        <v>17</v>
      </c>
      <c r="B41" s="10"/>
      <c r="C41" s="8"/>
      <c r="D41" s="14"/>
      <c r="E41" s="15"/>
      <c r="F41" s="15"/>
      <c r="G41" s="10"/>
      <c r="H41" s="10"/>
      <c r="I41" s="10"/>
      <c r="J41" s="12"/>
      <c r="L41" s="17"/>
    </row>
    <row r="42" spans="1:12" ht="24.95" customHeight="1" x14ac:dyDescent="0.2">
      <c r="A42" s="1">
        <v>18</v>
      </c>
      <c r="B42" s="33"/>
      <c r="C42" s="8"/>
      <c r="D42" s="14"/>
      <c r="E42" s="15"/>
      <c r="F42" s="15"/>
      <c r="G42" s="10"/>
      <c r="H42" s="11"/>
      <c r="I42" s="11"/>
      <c r="J42" s="12"/>
    </row>
    <row r="43" spans="1:12" ht="24.95" customHeight="1" x14ac:dyDescent="0.2">
      <c r="A43" s="1">
        <v>19</v>
      </c>
      <c r="B43" s="33"/>
      <c r="C43" s="8"/>
      <c r="D43" s="14"/>
      <c r="E43" s="15"/>
      <c r="F43" s="15"/>
      <c r="G43" s="10"/>
      <c r="H43" s="11"/>
      <c r="I43" s="11"/>
      <c r="J43" s="12"/>
    </row>
    <row r="44" spans="1:12" ht="24.95" customHeight="1" x14ac:dyDescent="0.2">
      <c r="A44" s="1">
        <v>1</v>
      </c>
      <c r="B44" s="34" t="s">
        <v>26</v>
      </c>
      <c r="C44" s="8"/>
      <c r="D44" s="14"/>
      <c r="E44" s="15"/>
      <c r="F44" s="15"/>
      <c r="G44" s="10"/>
      <c r="H44" s="10"/>
      <c r="I44" s="10"/>
      <c r="J44" s="12"/>
    </row>
    <row r="45" spans="1:12" ht="24.95" customHeight="1" x14ac:dyDescent="0.2">
      <c r="A45" s="1">
        <v>2</v>
      </c>
      <c r="B45" s="34" t="s">
        <v>27</v>
      </c>
      <c r="C45" s="8"/>
      <c r="D45" s="14"/>
      <c r="E45" s="15"/>
      <c r="F45" s="15"/>
      <c r="G45" s="10"/>
      <c r="H45" s="10"/>
      <c r="I45" s="10"/>
      <c r="J45" s="12"/>
    </row>
    <row r="46" spans="1:12" ht="24.95" customHeight="1" x14ac:dyDescent="0.2">
      <c r="A46" s="1">
        <v>3</v>
      </c>
      <c r="B46" s="35" t="s">
        <v>28</v>
      </c>
      <c r="C46" s="8" t="s">
        <v>29</v>
      </c>
      <c r="D46" s="36">
        <v>2</v>
      </c>
      <c r="E46" s="37"/>
      <c r="F46" s="20"/>
      <c r="G46" s="10"/>
      <c r="H46" s="10"/>
      <c r="I46" s="10"/>
      <c r="J46" s="30" t="s">
        <v>30</v>
      </c>
      <c r="L46" s="38"/>
    </row>
    <row r="47" spans="1:12" ht="24.95" customHeight="1" x14ac:dyDescent="0.2">
      <c r="A47" s="1">
        <v>4</v>
      </c>
      <c r="B47" s="10" t="s">
        <v>31</v>
      </c>
      <c r="C47" s="8" t="s">
        <v>29</v>
      </c>
      <c r="D47" s="14">
        <v>1</v>
      </c>
      <c r="E47" s="39"/>
      <c r="F47" s="19"/>
      <c r="G47" s="10"/>
      <c r="H47" s="40"/>
      <c r="I47" s="40"/>
      <c r="J47" s="12" t="s">
        <v>32</v>
      </c>
      <c r="L47" s="38"/>
    </row>
    <row r="48" spans="1:12" ht="24.95" customHeight="1" x14ac:dyDescent="0.15">
      <c r="A48" s="1">
        <v>5</v>
      </c>
      <c r="B48" s="10" t="s">
        <v>33</v>
      </c>
      <c r="C48" s="8"/>
      <c r="D48" s="7"/>
      <c r="E48" s="10"/>
      <c r="F48" s="10"/>
      <c r="G48" s="10"/>
      <c r="H48" s="10"/>
      <c r="I48" s="10"/>
      <c r="J48" s="12" t="s">
        <v>34</v>
      </c>
    </row>
    <row r="49" spans="1:12" ht="24.95" customHeight="1" x14ac:dyDescent="0.2">
      <c r="A49" s="1">
        <v>6</v>
      </c>
      <c r="B49" s="10" t="s">
        <v>35</v>
      </c>
      <c r="C49" s="8" t="s">
        <v>36</v>
      </c>
      <c r="D49" s="41">
        <f>[2]ﾍｯﾀﾞｰ・ﾀﾝｸ・送排風機・ﾎﾟﾝﾌﾟ!O7</f>
        <v>0.32</v>
      </c>
      <c r="E49" s="42" t="s">
        <v>37</v>
      </c>
      <c r="F49" s="20"/>
      <c r="G49" s="10"/>
      <c r="H49" s="10"/>
      <c r="I49" s="10"/>
      <c r="J49" s="12"/>
    </row>
    <row r="50" spans="1:12" ht="24.95" customHeight="1" x14ac:dyDescent="0.2">
      <c r="A50" s="1">
        <v>7</v>
      </c>
      <c r="B50" s="10" t="s">
        <v>38</v>
      </c>
      <c r="C50" s="8" t="s">
        <v>36</v>
      </c>
      <c r="D50" s="41">
        <f>[2]ﾍｯﾀﾞｰ・ﾀﾝｸ・送排風機・ﾎﾟﾝﾌﾟ!Q7</f>
        <v>0.16</v>
      </c>
      <c r="E50" s="42" t="s">
        <v>37</v>
      </c>
      <c r="F50" s="20"/>
      <c r="G50" s="10"/>
      <c r="H50" s="10"/>
      <c r="I50" s="10"/>
      <c r="J50" s="12"/>
    </row>
    <row r="51" spans="1:12" ht="24.95" customHeight="1" x14ac:dyDescent="0.2">
      <c r="A51" s="1">
        <v>8</v>
      </c>
      <c r="B51" s="10" t="s">
        <v>39</v>
      </c>
      <c r="C51" s="8"/>
      <c r="D51" s="41"/>
      <c r="E51" s="15"/>
      <c r="F51" s="20"/>
      <c r="G51" s="10"/>
      <c r="H51" s="10"/>
      <c r="I51" s="10"/>
      <c r="J51" s="12" t="s">
        <v>34</v>
      </c>
    </row>
    <row r="52" spans="1:12" ht="24.95" customHeight="1" x14ac:dyDescent="0.2">
      <c r="A52" s="1">
        <v>9</v>
      </c>
      <c r="B52" s="10" t="s">
        <v>35</v>
      </c>
      <c r="C52" s="8" t="s">
        <v>36</v>
      </c>
      <c r="D52" s="41">
        <f>[2]ﾍｯﾀﾞｰ・ﾀﾝｸ・送排風機・ﾎﾟﾝﾌﾟ!O10</f>
        <v>0.32</v>
      </c>
      <c r="E52" s="42" t="s">
        <v>37</v>
      </c>
      <c r="F52" s="20"/>
      <c r="G52" s="43"/>
      <c r="H52" s="40"/>
      <c r="I52" s="40"/>
      <c r="J52" s="12"/>
    </row>
    <row r="53" spans="1:12" ht="24.95" customHeight="1" x14ac:dyDescent="0.2">
      <c r="A53" s="1">
        <v>10</v>
      </c>
      <c r="B53" s="10" t="s">
        <v>38</v>
      </c>
      <c r="C53" s="8" t="s">
        <v>36</v>
      </c>
      <c r="D53" s="41">
        <f>[2]ﾍｯﾀﾞｰ・ﾀﾝｸ・送排風機・ﾎﾟﾝﾌﾟ!Q10</f>
        <v>0.16</v>
      </c>
      <c r="E53" s="42" t="s">
        <v>37</v>
      </c>
      <c r="F53" s="20"/>
      <c r="G53" s="10"/>
      <c r="H53" s="10"/>
      <c r="I53" s="10"/>
      <c r="J53" s="12"/>
    </row>
    <row r="54" spans="1:12" ht="24.95" customHeight="1" x14ac:dyDescent="0.2">
      <c r="A54" s="1">
        <v>11</v>
      </c>
      <c r="B54" s="10"/>
      <c r="C54" s="8"/>
      <c r="D54" s="14"/>
      <c r="E54" s="15"/>
      <c r="F54" s="19"/>
      <c r="G54" s="10"/>
      <c r="H54" s="10"/>
      <c r="I54" s="10"/>
      <c r="J54" s="12"/>
    </row>
    <row r="55" spans="1:12" ht="24.95" customHeight="1" x14ac:dyDescent="0.2">
      <c r="A55" s="1">
        <v>12</v>
      </c>
      <c r="B55" s="10"/>
      <c r="C55" s="8"/>
      <c r="D55" s="14"/>
      <c r="E55" s="19"/>
      <c r="F55" s="20"/>
      <c r="G55" s="10"/>
      <c r="H55" s="10"/>
      <c r="I55" s="10"/>
      <c r="J55" s="12"/>
    </row>
    <row r="56" spans="1:12" ht="24.95" customHeight="1" x14ac:dyDescent="0.2">
      <c r="A56" s="1">
        <v>13</v>
      </c>
      <c r="B56" s="10"/>
      <c r="C56" s="8"/>
      <c r="D56" s="36"/>
      <c r="E56" s="19"/>
      <c r="F56" s="20"/>
      <c r="G56" s="10"/>
      <c r="H56" s="10"/>
      <c r="I56" s="10"/>
      <c r="J56" s="12"/>
    </row>
    <row r="57" spans="1:12" ht="24.95" customHeight="1" x14ac:dyDescent="0.25">
      <c r="A57" s="1">
        <v>14</v>
      </c>
      <c r="B57" s="34" t="s">
        <v>40</v>
      </c>
      <c r="C57" s="44"/>
      <c r="D57" s="45"/>
      <c r="E57" s="46"/>
      <c r="F57" s="28"/>
      <c r="G57" s="10"/>
      <c r="H57" s="10"/>
      <c r="I57" s="10"/>
      <c r="J57" s="12"/>
    </row>
    <row r="58" spans="1:12" ht="24.95" customHeight="1" x14ac:dyDescent="0.15">
      <c r="A58" s="1">
        <v>15</v>
      </c>
      <c r="B58" s="10"/>
      <c r="C58" s="8"/>
      <c r="D58" s="7"/>
      <c r="E58" s="10"/>
      <c r="F58" s="10"/>
      <c r="G58" s="10"/>
      <c r="H58" s="10"/>
      <c r="I58" s="10"/>
      <c r="J58" s="12"/>
    </row>
    <row r="59" spans="1:12" ht="24.95" customHeight="1" x14ac:dyDescent="0.25">
      <c r="A59" s="1">
        <v>16</v>
      </c>
      <c r="B59" s="34" t="s">
        <v>41</v>
      </c>
      <c r="C59" s="8"/>
      <c r="D59" s="14"/>
      <c r="E59" s="15"/>
      <c r="F59" s="28"/>
      <c r="G59" s="10"/>
      <c r="H59" s="40"/>
      <c r="I59" s="40"/>
      <c r="J59" s="12"/>
    </row>
    <row r="60" spans="1:12" ht="24.95" customHeight="1" x14ac:dyDescent="0.2">
      <c r="A60" s="1">
        <v>17</v>
      </c>
      <c r="B60" s="35" t="s">
        <v>42</v>
      </c>
      <c r="C60" s="8" t="s">
        <v>29</v>
      </c>
      <c r="D60" s="22">
        <v>1</v>
      </c>
      <c r="E60" s="37"/>
      <c r="F60" s="19"/>
      <c r="G60" s="47"/>
      <c r="H60" s="11"/>
      <c r="I60" s="11"/>
      <c r="J60" s="48" t="s">
        <v>43</v>
      </c>
      <c r="L60" s="38"/>
    </row>
    <row r="61" spans="1:12" ht="24.95" customHeight="1" x14ac:dyDescent="0.25">
      <c r="A61" s="1">
        <v>18</v>
      </c>
      <c r="B61" s="34" t="s">
        <v>44</v>
      </c>
      <c r="C61" s="44"/>
      <c r="D61" s="45"/>
      <c r="E61" s="46"/>
      <c r="F61" s="28"/>
      <c r="G61" s="49"/>
      <c r="H61" s="40"/>
      <c r="I61" s="40"/>
      <c r="J61" s="50"/>
    </row>
    <row r="62" spans="1:12" ht="24.95" customHeight="1" x14ac:dyDescent="0.25">
      <c r="A62" s="1">
        <v>19</v>
      </c>
      <c r="B62" s="34"/>
      <c r="C62" s="44"/>
      <c r="D62" s="45"/>
      <c r="E62" s="28"/>
      <c r="F62" s="26"/>
      <c r="G62" s="10"/>
      <c r="H62" s="40"/>
      <c r="I62" s="40"/>
      <c r="J62" s="12"/>
    </row>
    <row r="63" spans="1:12" ht="24.95" customHeight="1" x14ac:dyDescent="0.2">
      <c r="A63" s="1">
        <v>1</v>
      </c>
      <c r="B63" s="10"/>
      <c r="C63" s="8"/>
      <c r="D63" s="14"/>
      <c r="E63" s="19"/>
      <c r="F63" s="20"/>
      <c r="G63" s="10"/>
      <c r="H63" s="40"/>
      <c r="I63" s="40"/>
      <c r="J63" s="12"/>
    </row>
    <row r="64" spans="1:12" ht="24.95" customHeight="1" x14ac:dyDescent="0.2">
      <c r="A64" s="1">
        <v>2</v>
      </c>
      <c r="B64" s="34" t="s">
        <v>45</v>
      </c>
      <c r="C64" s="8"/>
      <c r="D64" s="14"/>
      <c r="E64" s="15"/>
      <c r="F64" s="19"/>
      <c r="G64" s="10"/>
      <c r="H64" s="40"/>
      <c r="I64" s="40"/>
      <c r="J64" s="12"/>
    </row>
    <row r="65" spans="1:17" ht="24.95" customHeight="1" x14ac:dyDescent="0.2">
      <c r="A65" s="1">
        <v>3</v>
      </c>
      <c r="B65" s="10" t="s">
        <v>46</v>
      </c>
      <c r="C65" s="8" t="s">
        <v>29</v>
      </c>
      <c r="D65" s="36">
        <v>1</v>
      </c>
      <c r="E65" s="37"/>
      <c r="F65" s="19"/>
      <c r="G65" s="10"/>
      <c r="H65" s="40"/>
      <c r="I65" s="40"/>
      <c r="J65" s="51" t="s">
        <v>47</v>
      </c>
      <c r="L65" s="38"/>
    </row>
    <row r="66" spans="1:17" ht="24.95" customHeight="1" x14ac:dyDescent="0.25">
      <c r="A66" s="1">
        <v>4</v>
      </c>
      <c r="B66" s="34" t="s">
        <v>48</v>
      </c>
      <c r="C66" s="44"/>
      <c r="D66" s="45"/>
      <c r="E66" s="46"/>
      <c r="F66" s="28"/>
      <c r="G66" s="10"/>
      <c r="H66" s="10"/>
      <c r="I66" s="10"/>
      <c r="J66" s="12"/>
    </row>
    <row r="67" spans="1:17" ht="24.95" customHeight="1" x14ac:dyDescent="0.15">
      <c r="A67" s="1">
        <v>5</v>
      </c>
      <c r="B67" s="10"/>
      <c r="C67" s="10"/>
      <c r="D67" s="10"/>
      <c r="E67" s="10"/>
      <c r="F67" s="10"/>
      <c r="G67" s="10"/>
      <c r="H67" s="40"/>
      <c r="I67" s="52"/>
      <c r="J67" s="12"/>
    </row>
    <row r="68" spans="1:17" ht="24.95" customHeight="1" x14ac:dyDescent="0.2">
      <c r="A68" s="1">
        <v>6</v>
      </c>
      <c r="B68" s="34" t="s">
        <v>49</v>
      </c>
      <c r="C68" s="8"/>
      <c r="D68" s="14"/>
      <c r="E68" s="15"/>
      <c r="F68" s="15"/>
      <c r="G68" s="10"/>
      <c r="H68" s="40"/>
      <c r="I68" s="40"/>
      <c r="J68" s="12"/>
    </row>
    <row r="69" spans="1:17" ht="24.95" customHeight="1" x14ac:dyDescent="0.2">
      <c r="A69" s="1">
        <v>7</v>
      </c>
      <c r="B69" s="35" t="s">
        <v>50</v>
      </c>
      <c r="C69" s="8" t="s">
        <v>29</v>
      </c>
      <c r="D69" s="22">
        <v>1</v>
      </c>
      <c r="E69" s="37"/>
      <c r="F69" s="20"/>
      <c r="G69" s="49"/>
      <c r="H69" s="40"/>
      <c r="I69" s="40"/>
      <c r="J69" s="53" t="s">
        <v>51</v>
      </c>
      <c r="L69" s="38"/>
    </row>
    <row r="70" spans="1:17" ht="24.95" customHeight="1" x14ac:dyDescent="0.25">
      <c r="A70" s="1">
        <v>8</v>
      </c>
      <c r="B70" s="34" t="s">
        <v>52</v>
      </c>
      <c r="C70" s="44"/>
      <c r="D70" s="45"/>
      <c r="E70" s="46"/>
      <c r="F70" s="28"/>
      <c r="G70" s="10"/>
      <c r="H70" s="10"/>
      <c r="I70" s="10"/>
      <c r="J70" s="10"/>
    </row>
    <row r="71" spans="1:17" ht="24.95" customHeight="1" x14ac:dyDescent="0.15">
      <c r="A71" s="1">
        <v>9</v>
      </c>
      <c r="B71" s="10"/>
      <c r="C71" s="10"/>
      <c r="D71" s="10"/>
      <c r="E71" s="10"/>
      <c r="F71" s="10"/>
      <c r="G71" s="10"/>
      <c r="H71" s="10"/>
      <c r="I71" s="10"/>
      <c r="J71" s="10"/>
      <c r="P71" s="54"/>
    </row>
    <row r="72" spans="1:17" ht="24.95" customHeight="1" x14ac:dyDescent="0.2">
      <c r="A72" s="1">
        <v>10</v>
      </c>
      <c r="B72" s="34" t="s">
        <v>53</v>
      </c>
      <c r="C72" s="8"/>
      <c r="D72" s="14"/>
      <c r="E72" s="15"/>
      <c r="F72" s="19"/>
      <c r="G72" s="10"/>
      <c r="H72" s="10"/>
      <c r="I72" s="10"/>
      <c r="J72" s="55" t="s">
        <v>54</v>
      </c>
      <c r="Q72" s="54"/>
    </row>
    <row r="73" spans="1:17" ht="24.75" customHeight="1" x14ac:dyDescent="0.2">
      <c r="A73" s="1">
        <v>11</v>
      </c>
      <c r="B73" s="10" t="s">
        <v>35</v>
      </c>
      <c r="C73" s="8" t="s">
        <v>36</v>
      </c>
      <c r="D73" s="56">
        <f>[2]ﾍｯﾀﾞｰ・ﾀﾝｸ・送排風機・ﾎﾟﾝﾌﾟ!O14</f>
        <v>12.719999999999999</v>
      </c>
      <c r="E73" s="42" t="s">
        <v>37</v>
      </c>
      <c r="F73" s="19"/>
      <c r="G73" s="10"/>
      <c r="H73" s="10"/>
      <c r="I73" s="10"/>
      <c r="J73" s="10"/>
    </row>
    <row r="74" spans="1:17" ht="24.75" customHeight="1" x14ac:dyDescent="0.2">
      <c r="A74" s="1">
        <v>12</v>
      </c>
      <c r="B74" s="10" t="s">
        <v>38</v>
      </c>
      <c r="C74" s="8" t="s">
        <v>36</v>
      </c>
      <c r="D74" s="56">
        <f>[2]ﾍｯﾀﾞｰ・ﾀﾝｸ・送排風機・ﾎﾟﾝﾌﾟ!Q14</f>
        <v>23.32</v>
      </c>
      <c r="E74" s="42" t="s">
        <v>37</v>
      </c>
      <c r="F74" s="19"/>
      <c r="G74" s="10"/>
      <c r="H74" s="10"/>
      <c r="I74" s="10"/>
      <c r="J74" s="10"/>
    </row>
    <row r="75" spans="1:17" ht="24.75" customHeight="1" x14ac:dyDescent="0.2">
      <c r="A75" s="1">
        <v>13</v>
      </c>
      <c r="B75" s="10"/>
      <c r="C75" s="8"/>
      <c r="D75" s="14"/>
      <c r="E75" s="15"/>
      <c r="F75" s="19"/>
      <c r="G75" s="10"/>
      <c r="H75" s="40"/>
      <c r="I75" s="40"/>
      <c r="J75" s="12"/>
    </row>
    <row r="76" spans="1:17" ht="24.75" customHeight="1" x14ac:dyDescent="0.2">
      <c r="A76" s="1">
        <v>14</v>
      </c>
      <c r="B76" s="10"/>
      <c r="C76" s="8"/>
      <c r="D76" s="14"/>
      <c r="E76" s="19"/>
      <c r="F76" s="20"/>
      <c r="G76" s="10"/>
      <c r="H76" s="10"/>
      <c r="I76" s="10"/>
      <c r="J76" s="10"/>
    </row>
    <row r="77" spans="1:17" ht="24.95" customHeight="1" x14ac:dyDescent="0.2">
      <c r="A77" s="1">
        <v>15</v>
      </c>
      <c r="B77" s="10"/>
      <c r="C77" s="8"/>
      <c r="D77" s="36"/>
      <c r="E77" s="19"/>
      <c r="F77" s="20"/>
      <c r="G77" s="10"/>
      <c r="H77" s="10"/>
      <c r="I77" s="10"/>
      <c r="J77" s="10"/>
    </row>
    <row r="78" spans="1:17" ht="24.75" customHeight="1" x14ac:dyDescent="0.25">
      <c r="A78" s="1">
        <v>16</v>
      </c>
      <c r="B78" s="34"/>
      <c r="C78" s="44"/>
      <c r="D78" s="45"/>
      <c r="E78" s="46"/>
      <c r="F78" s="28"/>
      <c r="G78" s="10"/>
      <c r="H78" s="10"/>
      <c r="I78" s="10"/>
      <c r="J78" s="10"/>
    </row>
    <row r="79" spans="1:17" ht="24.75" customHeight="1" x14ac:dyDescent="0.15">
      <c r="A79" s="1">
        <v>17</v>
      </c>
      <c r="B79" s="10"/>
      <c r="C79" s="10"/>
      <c r="D79" s="10"/>
      <c r="E79" s="10"/>
      <c r="F79" s="10"/>
      <c r="G79" s="10"/>
      <c r="H79" s="10"/>
      <c r="I79" s="10"/>
      <c r="J79" s="10"/>
    </row>
    <row r="80" spans="1:17" ht="24.75" customHeight="1" x14ac:dyDescent="0.15">
      <c r="A80" s="1">
        <v>18</v>
      </c>
      <c r="B80" s="10"/>
      <c r="C80" s="10"/>
      <c r="D80" s="10"/>
      <c r="E80" s="10"/>
      <c r="F80" s="10"/>
      <c r="G80" s="10"/>
      <c r="H80" s="10"/>
      <c r="I80" s="10"/>
      <c r="J80" s="10"/>
    </row>
    <row r="81" spans="1:12" ht="24.75" customHeight="1" x14ac:dyDescent="0.25">
      <c r="A81" s="1">
        <v>19</v>
      </c>
      <c r="B81" s="34"/>
      <c r="C81" s="44"/>
      <c r="D81" s="45"/>
      <c r="E81" s="46"/>
      <c r="F81" s="28"/>
      <c r="G81" s="10"/>
      <c r="H81" s="40"/>
      <c r="I81" s="52"/>
      <c r="J81" s="12"/>
    </row>
    <row r="82" spans="1:12" ht="24.75" customHeight="1" x14ac:dyDescent="0.25">
      <c r="A82" s="1">
        <v>1</v>
      </c>
      <c r="B82" s="34"/>
      <c r="C82" s="44"/>
      <c r="D82" s="45"/>
      <c r="E82" s="46"/>
      <c r="F82" s="28"/>
      <c r="G82" s="10"/>
      <c r="H82" s="40"/>
      <c r="I82" s="52"/>
      <c r="J82" s="12"/>
    </row>
    <row r="83" spans="1:12" ht="24.75" customHeight="1" x14ac:dyDescent="0.2">
      <c r="A83" s="1">
        <v>2</v>
      </c>
      <c r="B83" s="34" t="s">
        <v>55</v>
      </c>
      <c r="C83" s="8"/>
      <c r="D83" s="14"/>
      <c r="E83" s="15"/>
      <c r="F83" s="19"/>
      <c r="G83" s="10"/>
      <c r="H83" s="40"/>
      <c r="I83" s="40"/>
      <c r="J83" s="12"/>
    </row>
    <row r="84" spans="1:12" ht="24.75" customHeight="1" x14ac:dyDescent="0.2">
      <c r="A84" s="1">
        <v>3</v>
      </c>
      <c r="B84" s="10" t="s">
        <v>56</v>
      </c>
      <c r="C84" s="8" t="s">
        <v>29</v>
      </c>
      <c r="D84" s="22">
        <v>2</v>
      </c>
      <c r="E84" s="37"/>
      <c r="F84" s="19"/>
      <c r="G84" s="49"/>
      <c r="H84" s="11"/>
      <c r="I84" s="11"/>
      <c r="J84" s="51" t="s">
        <v>57</v>
      </c>
      <c r="L84" s="38"/>
    </row>
    <row r="85" spans="1:12" ht="24.75" customHeight="1" x14ac:dyDescent="0.25">
      <c r="A85" s="1">
        <v>4</v>
      </c>
      <c r="B85" s="34" t="s">
        <v>58</v>
      </c>
      <c r="C85" s="44"/>
      <c r="D85" s="45"/>
      <c r="E85" s="46"/>
      <c r="F85" s="28"/>
      <c r="G85" s="49"/>
      <c r="H85" s="11"/>
      <c r="I85" s="11"/>
      <c r="J85" s="57"/>
    </row>
    <row r="86" spans="1:12" ht="24.75" customHeight="1" x14ac:dyDescent="0.25">
      <c r="A86" s="1">
        <v>5</v>
      </c>
      <c r="B86" s="34"/>
      <c r="C86" s="44"/>
      <c r="D86" s="45"/>
      <c r="E86" s="46"/>
      <c r="F86" s="28"/>
      <c r="G86" s="10"/>
      <c r="H86" s="40"/>
      <c r="I86" s="52"/>
      <c r="J86" s="12"/>
    </row>
    <row r="87" spans="1:12" ht="24.75" customHeight="1" x14ac:dyDescent="0.2">
      <c r="A87" s="1">
        <v>6</v>
      </c>
      <c r="B87" s="34" t="s">
        <v>59</v>
      </c>
      <c r="C87" s="8"/>
      <c r="D87" s="14"/>
      <c r="E87" s="15"/>
      <c r="F87" s="19"/>
      <c r="G87" s="10"/>
      <c r="H87" s="40"/>
      <c r="I87" s="40"/>
      <c r="J87" s="89" t="s">
        <v>60</v>
      </c>
    </row>
    <row r="88" spans="1:12" ht="24.75" customHeight="1" x14ac:dyDescent="0.2">
      <c r="A88" s="1">
        <v>7</v>
      </c>
      <c r="B88" s="10" t="s">
        <v>35</v>
      </c>
      <c r="C88" s="8" t="s">
        <v>36</v>
      </c>
      <c r="D88" s="58">
        <f>[2]ﾍｯﾀﾞｰ・ﾀﾝｸ・送排風機・ﾎﾟﾝﾌﾟ!O22</f>
        <v>7.7200000000000006</v>
      </c>
      <c r="E88" s="42" t="s">
        <v>37</v>
      </c>
      <c r="F88" s="19"/>
      <c r="G88" s="49"/>
      <c r="H88" s="11"/>
      <c r="I88" s="11"/>
      <c r="J88" s="90"/>
    </row>
    <row r="89" spans="1:12" ht="24.75" customHeight="1" x14ac:dyDescent="0.2">
      <c r="A89" s="1">
        <v>8</v>
      </c>
      <c r="B89" s="10" t="s">
        <v>38</v>
      </c>
      <c r="C89" s="8" t="s">
        <v>36</v>
      </c>
      <c r="D89" s="58">
        <f>[2]ﾍｯﾀﾞｰ・ﾀﾝｸ・送排風機・ﾎﾟﾝﾌﾟ!Q22</f>
        <v>11.520000000000001</v>
      </c>
      <c r="E89" s="42" t="s">
        <v>37</v>
      </c>
      <c r="F89" s="19"/>
      <c r="G89" s="49"/>
      <c r="H89" s="11"/>
      <c r="I89" s="11"/>
      <c r="J89" s="12"/>
    </row>
    <row r="90" spans="1:12" ht="24.75" customHeight="1" x14ac:dyDescent="0.2">
      <c r="A90" s="1">
        <v>9</v>
      </c>
      <c r="B90" s="10"/>
      <c r="C90" s="8"/>
      <c r="D90" s="14"/>
      <c r="E90" s="15"/>
      <c r="F90" s="19"/>
      <c r="G90" s="49"/>
      <c r="H90" s="11"/>
      <c r="I90" s="11"/>
      <c r="J90" s="12"/>
    </row>
    <row r="91" spans="1:12" ht="24.75" customHeight="1" x14ac:dyDescent="0.2">
      <c r="A91" s="1">
        <v>10</v>
      </c>
      <c r="B91" s="10"/>
      <c r="C91" s="8"/>
      <c r="D91" s="14"/>
      <c r="E91" s="19"/>
      <c r="F91" s="20"/>
      <c r="G91" s="59"/>
      <c r="H91" s="11"/>
      <c r="I91" s="11"/>
      <c r="J91" s="12"/>
    </row>
    <row r="92" spans="1:12" ht="24.75" customHeight="1" x14ac:dyDescent="0.2">
      <c r="A92" s="1">
        <v>11</v>
      </c>
      <c r="B92" s="10"/>
      <c r="C92" s="8"/>
      <c r="D92" s="36"/>
      <c r="E92" s="19"/>
      <c r="F92" s="20"/>
      <c r="G92" s="43"/>
      <c r="H92" s="40"/>
      <c r="I92" s="40"/>
      <c r="J92" s="12"/>
    </row>
    <row r="93" spans="1:12" ht="24.75" customHeight="1" x14ac:dyDescent="0.25">
      <c r="A93" s="1">
        <v>12</v>
      </c>
      <c r="B93" s="34"/>
      <c r="C93" s="44"/>
      <c r="D93" s="45"/>
      <c r="E93" s="46"/>
      <c r="F93" s="28"/>
      <c r="G93" s="49"/>
      <c r="H93" s="11"/>
      <c r="I93" s="60"/>
      <c r="J93" s="12"/>
    </row>
    <row r="94" spans="1:12" ht="24.75" customHeight="1" x14ac:dyDescent="0.25">
      <c r="A94" s="1">
        <v>13</v>
      </c>
      <c r="B94" s="34"/>
      <c r="C94" s="44"/>
      <c r="D94" s="45"/>
      <c r="E94" s="46"/>
      <c r="F94" s="28"/>
      <c r="G94" s="10"/>
      <c r="H94" s="40"/>
      <c r="I94" s="52"/>
      <c r="J94" s="12"/>
    </row>
    <row r="95" spans="1:12" ht="24.75" customHeight="1" x14ac:dyDescent="0.2">
      <c r="A95" s="1">
        <v>14</v>
      </c>
      <c r="B95" s="34" t="s">
        <v>61</v>
      </c>
      <c r="C95" s="8"/>
      <c r="D95" s="14"/>
      <c r="E95" s="20"/>
      <c r="F95" s="20"/>
      <c r="G95" s="10"/>
      <c r="H95" s="40"/>
      <c r="I95" s="40"/>
      <c r="J95" s="30"/>
    </row>
    <row r="96" spans="1:12" ht="24.75" customHeight="1" x14ac:dyDescent="0.2">
      <c r="A96" s="1">
        <v>15</v>
      </c>
      <c r="B96" s="61" t="s">
        <v>62</v>
      </c>
      <c r="C96" s="8" t="s">
        <v>29</v>
      </c>
      <c r="D96" s="14">
        <v>4</v>
      </c>
      <c r="E96" s="20"/>
      <c r="F96" s="20"/>
      <c r="G96" s="10"/>
      <c r="H96" s="40"/>
      <c r="I96" s="40"/>
      <c r="J96" s="30" t="s">
        <v>63</v>
      </c>
      <c r="L96" s="38"/>
    </row>
    <row r="97" spans="1:12" ht="24.75" customHeight="1" x14ac:dyDescent="0.25">
      <c r="A97" s="1">
        <v>16</v>
      </c>
      <c r="B97" s="34" t="s">
        <v>64</v>
      </c>
      <c r="C97" s="44"/>
      <c r="D97" s="45"/>
      <c r="E97" s="28"/>
      <c r="F97" s="26"/>
      <c r="G97" s="10"/>
      <c r="H97" s="40"/>
      <c r="I97" s="52"/>
      <c r="J97" s="12"/>
    </row>
    <row r="98" spans="1:12" ht="24.75" customHeight="1" x14ac:dyDescent="0.25">
      <c r="A98" s="1">
        <v>17</v>
      </c>
      <c r="B98" s="34"/>
      <c r="C98" s="44"/>
      <c r="D98" s="45"/>
      <c r="E98" s="46"/>
      <c r="F98" s="28"/>
      <c r="G98" s="10"/>
      <c r="H98" s="40"/>
      <c r="I98" s="52"/>
      <c r="J98" s="12"/>
    </row>
    <row r="99" spans="1:12" ht="24.75" customHeight="1" x14ac:dyDescent="0.25">
      <c r="A99" s="1">
        <v>18</v>
      </c>
      <c r="B99" s="34"/>
      <c r="C99" s="44"/>
      <c r="D99" s="45"/>
      <c r="E99" s="46"/>
      <c r="F99" s="28"/>
      <c r="G99" s="10"/>
      <c r="H99" s="40"/>
      <c r="I99" s="52"/>
      <c r="J99" s="12"/>
    </row>
    <row r="100" spans="1:12" ht="24.75" customHeight="1" x14ac:dyDescent="0.25">
      <c r="A100" s="1">
        <v>19</v>
      </c>
      <c r="B100" s="34"/>
      <c r="C100" s="44"/>
      <c r="D100" s="45"/>
      <c r="E100" s="46"/>
      <c r="F100" s="28"/>
      <c r="G100" s="10"/>
      <c r="H100" s="40"/>
      <c r="I100" s="52"/>
      <c r="J100" s="12"/>
    </row>
    <row r="101" spans="1:12" ht="24.95" customHeight="1" x14ac:dyDescent="0.2">
      <c r="A101" s="1">
        <v>1</v>
      </c>
      <c r="B101" s="34" t="s">
        <v>65</v>
      </c>
      <c r="C101" s="8"/>
      <c r="D101" s="14"/>
      <c r="E101" s="15"/>
      <c r="F101" s="19"/>
      <c r="G101" s="10"/>
      <c r="H101" s="40"/>
      <c r="I101" s="40"/>
      <c r="J101" s="12"/>
    </row>
    <row r="102" spans="1:12" ht="24.95" customHeight="1" x14ac:dyDescent="0.2">
      <c r="A102" s="1">
        <v>2</v>
      </c>
      <c r="B102" s="10" t="s">
        <v>66</v>
      </c>
      <c r="C102" s="8" t="s">
        <v>29</v>
      </c>
      <c r="D102" s="14">
        <v>1</v>
      </c>
      <c r="E102" s="19"/>
      <c r="F102" s="19"/>
      <c r="G102" s="10"/>
      <c r="H102" s="11"/>
      <c r="I102" s="11"/>
      <c r="J102" s="12" t="s">
        <v>67</v>
      </c>
      <c r="L102" s="38"/>
    </row>
    <row r="103" spans="1:12" ht="24.95" customHeight="1" x14ac:dyDescent="0.2">
      <c r="A103" s="1">
        <v>3</v>
      </c>
      <c r="B103" s="10" t="s">
        <v>68</v>
      </c>
      <c r="C103" s="8" t="s">
        <v>29</v>
      </c>
      <c r="D103" s="14">
        <v>1</v>
      </c>
      <c r="E103" s="19"/>
      <c r="F103" s="19"/>
      <c r="G103" s="10"/>
      <c r="H103" s="11"/>
      <c r="I103" s="62"/>
      <c r="J103" s="12" t="s">
        <v>67</v>
      </c>
      <c r="L103" s="38"/>
    </row>
    <row r="104" spans="1:12" ht="24.95" customHeight="1" x14ac:dyDescent="0.25">
      <c r="A104" s="1">
        <v>4</v>
      </c>
      <c r="B104" s="34" t="s">
        <v>69</v>
      </c>
      <c r="C104" s="44"/>
      <c r="D104" s="45"/>
      <c r="E104" s="46"/>
      <c r="F104" s="28"/>
      <c r="G104" s="10"/>
      <c r="H104" s="40"/>
      <c r="I104" s="52"/>
      <c r="J104" s="12"/>
    </row>
    <row r="105" spans="1:12" ht="24.95" customHeight="1" x14ac:dyDescent="0.2">
      <c r="A105" s="1">
        <v>5</v>
      </c>
      <c r="B105" s="34"/>
      <c r="C105" s="8"/>
      <c r="D105" s="14"/>
      <c r="E105" s="15"/>
      <c r="F105" s="19"/>
      <c r="G105" s="10"/>
      <c r="H105" s="40"/>
      <c r="I105" s="40"/>
      <c r="J105" s="12"/>
    </row>
    <row r="106" spans="1:12" ht="24.95" customHeight="1" x14ac:dyDescent="0.15">
      <c r="A106" s="1">
        <v>6</v>
      </c>
      <c r="B106" s="34" t="s">
        <v>70</v>
      </c>
      <c r="C106" s="10"/>
      <c r="D106" s="10"/>
      <c r="E106" s="10"/>
      <c r="F106" s="10"/>
      <c r="G106" s="10"/>
      <c r="H106" s="10"/>
      <c r="I106" s="10"/>
      <c r="J106" s="10"/>
    </row>
    <row r="107" spans="1:12" ht="24.95" customHeight="1" x14ac:dyDescent="0.15">
      <c r="A107" s="1">
        <v>7</v>
      </c>
      <c r="B107" s="10" t="s">
        <v>71</v>
      </c>
      <c r="C107" s="10"/>
      <c r="D107" s="10"/>
      <c r="E107" s="10"/>
      <c r="F107" s="63" t="s">
        <v>13</v>
      </c>
      <c r="G107" s="10"/>
      <c r="H107" s="10"/>
      <c r="I107" s="10"/>
      <c r="J107" s="10" t="s">
        <v>72</v>
      </c>
    </row>
    <row r="108" spans="1:12" ht="24.95" customHeight="1" x14ac:dyDescent="0.15">
      <c r="A108" s="1">
        <v>8</v>
      </c>
      <c r="B108" s="10" t="s">
        <v>73</v>
      </c>
      <c r="C108" s="10"/>
      <c r="D108" s="10"/>
      <c r="E108" s="10"/>
      <c r="F108" s="63" t="s">
        <v>13</v>
      </c>
      <c r="G108" s="10"/>
      <c r="H108" s="10"/>
      <c r="I108" s="10"/>
      <c r="J108" s="10" t="s">
        <v>72</v>
      </c>
    </row>
    <row r="109" spans="1:12" ht="24.95" customHeight="1" x14ac:dyDescent="0.15">
      <c r="A109" s="1">
        <v>9</v>
      </c>
      <c r="B109" s="10" t="s">
        <v>74</v>
      </c>
      <c r="C109" s="10"/>
      <c r="D109" s="10"/>
      <c r="E109" s="10"/>
      <c r="F109" s="63" t="s">
        <v>13</v>
      </c>
      <c r="G109" s="10"/>
      <c r="H109" s="10"/>
      <c r="I109" s="10"/>
      <c r="J109" s="10" t="s">
        <v>72</v>
      </c>
    </row>
    <row r="110" spans="1:12" ht="24.95" customHeight="1" x14ac:dyDescent="0.15">
      <c r="A110" s="1">
        <v>10</v>
      </c>
      <c r="B110" s="10" t="s">
        <v>75</v>
      </c>
      <c r="C110" s="10"/>
      <c r="D110" s="10"/>
      <c r="E110" s="10"/>
      <c r="F110" s="63" t="s">
        <v>13</v>
      </c>
      <c r="G110" s="10"/>
      <c r="H110" s="10"/>
      <c r="I110" s="10"/>
      <c r="J110" s="10" t="s">
        <v>72</v>
      </c>
    </row>
    <row r="111" spans="1:12" ht="24.95" customHeight="1" x14ac:dyDescent="0.15">
      <c r="A111" s="1">
        <v>11</v>
      </c>
      <c r="B111" s="10" t="s">
        <v>76</v>
      </c>
      <c r="C111" s="10"/>
      <c r="D111" s="10"/>
      <c r="E111" s="10"/>
      <c r="F111" s="63" t="s">
        <v>13</v>
      </c>
      <c r="G111" s="10"/>
      <c r="H111" s="10"/>
      <c r="I111" s="10"/>
      <c r="J111" s="10" t="s">
        <v>72</v>
      </c>
    </row>
    <row r="112" spans="1:12" ht="24.95" customHeight="1" x14ac:dyDescent="0.15">
      <c r="A112" s="1">
        <v>12</v>
      </c>
      <c r="B112" s="10" t="s">
        <v>77</v>
      </c>
      <c r="C112" s="10"/>
      <c r="D112" s="10"/>
      <c r="E112" s="10"/>
      <c r="F112" s="63" t="s">
        <v>13</v>
      </c>
      <c r="G112" s="10"/>
      <c r="H112" s="10"/>
      <c r="I112" s="10"/>
      <c r="J112" s="10" t="s">
        <v>72</v>
      </c>
    </row>
    <row r="113" spans="1:18" ht="24.95" customHeight="1" x14ac:dyDescent="0.15">
      <c r="A113" s="1">
        <v>13</v>
      </c>
      <c r="B113" s="34" t="s">
        <v>78</v>
      </c>
      <c r="C113" s="10"/>
      <c r="D113" s="10"/>
      <c r="E113" s="10"/>
      <c r="F113" s="64" t="s">
        <v>13</v>
      </c>
      <c r="G113" s="10"/>
      <c r="H113" s="10"/>
      <c r="I113" s="10"/>
      <c r="J113" s="10"/>
    </row>
    <row r="114" spans="1:18" ht="24.95" customHeight="1" x14ac:dyDescent="0.2">
      <c r="A114" s="1">
        <v>14</v>
      </c>
      <c r="B114" s="34"/>
      <c r="C114" s="8"/>
      <c r="D114" s="14"/>
      <c r="E114" s="15"/>
      <c r="F114" s="19"/>
      <c r="G114" s="10"/>
      <c r="H114" s="40"/>
      <c r="I114" s="40"/>
      <c r="J114" s="12"/>
    </row>
    <row r="115" spans="1:18" ht="24.95" customHeight="1" x14ac:dyDescent="0.2">
      <c r="A115" s="1">
        <v>15</v>
      </c>
      <c r="B115" s="34" t="s">
        <v>79</v>
      </c>
      <c r="C115" s="8"/>
      <c r="D115" s="14"/>
      <c r="E115" s="15"/>
      <c r="F115" s="19"/>
      <c r="G115" s="10"/>
      <c r="H115" s="40"/>
      <c r="I115" s="40"/>
      <c r="J115" s="57"/>
    </row>
    <row r="116" spans="1:18" ht="24.95" customHeight="1" x14ac:dyDescent="0.2">
      <c r="A116" s="1">
        <v>16</v>
      </c>
      <c r="B116" s="10" t="s">
        <v>80</v>
      </c>
      <c r="C116" s="8" t="s">
        <v>36</v>
      </c>
      <c r="D116" s="65">
        <f>[2]防火ダンパー!N7</f>
        <v>1.6</v>
      </c>
      <c r="E116" s="37"/>
      <c r="F116" s="19"/>
      <c r="G116" s="49"/>
      <c r="H116" s="11"/>
      <c r="I116" s="11"/>
      <c r="J116" s="12" t="str">
        <f>[2]防火ダンパー!N5&amp;"≒"&amp;[2]防火ダンパー!N6</f>
        <v>1.68≒1.6</v>
      </c>
    </row>
    <row r="117" spans="1:18" ht="24.95" customHeight="1" x14ac:dyDescent="0.2">
      <c r="A117" s="1">
        <v>17</v>
      </c>
      <c r="B117" s="10" t="s">
        <v>81</v>
      </c>
      <c r="C117" s="8" t="s">
        <v>19</v>
      </c>
      <c r="D117" s="14"/>
      <c r="E117" s="19"/>
      <c r="F117" s="20"/>
      <c r="G117" s="49"/>
      <c r="H117" s="11"/>
      <c r="I117" s="11"/>
      <c r="J117" s="12"/>
    </row>
    <row r="118" spans="1:18" ht="24.95" customHeight="1" x14ac:dyDescent="0.2">
      <c r="A118" s="1">
        <v>18</v>
      </c>
      <c r="B118" s="10" t="s">
        <v>82</v>
      </c>
      <c r="C118" s="8" t="s">
        <v>19</v>
      </c>
      <c r="D118" s="36"/>
      <c r="E118" s="19"/>
      <c r="F118" s="20"/>
      <c r="G118" s="10"/>
      <c r="H118" s="10"/>
      <c r="I118" s="10"/>
      <c r="J118" s="10"/>
    </row>
    <row r="119" spans="1:18" ht="24.95" customHeight="1" x14ac:dyDescent="0.25">
      <c r="A119" s="1">
        <v>19</v>
      </c>
      <c r="B119" s="34" t="s">
        <v>83</v>
      </c>
      <c r="C119" s="44"/>
      <c r="D119" s="45"/>
      <c r="E119" s="46"/>
      <c r="F119" s="28"/>
      <c r="G119" s="10"/>
      <c r="H119" s="10"/>
      <c r="I119" s="10"/>
      <c r="J119" s="10"/>
      <c r="K119" s="38"/>
      <c r="L119" s="66"/>
      <c r="Q119" s="54"/>
    </row>
    <row r="120" spans="1:18" ht="24.95" customHeight="1" x14ac:dyDescent="0.15">
      <c r="A120" s="1">
        <v>1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38"/>
      <c r="L120" s="66"/>
      <c r="R120" s="54"/>
    </row>
    <row r="121" spans="1:18" ht="24.95" customHeight="1" x14ac:dyDescent="0.15">
      <c r="A121" s="1">
        <v>2</v>
      </c>
      <c r="B121" s="34" t="s">
        <v>84</v>
      </c>
      <c r="C121" s="10"/>
      <c r="D121" s="10"/>
      <c r="E121" s="10"/>
      <c r="F121" s="10"/>
      <c r="G121" s="10"/>
      <c r="H121" s="10"/>
      <c r="I121" s="10"/>
      <c r="J121" s="10"/>
      <c r="K121" s="38"/>
      <c r="L121" s="66"/>
      <c r="R121" s="54"/>
    </row>
    <row r="122" spans="1:18" ht="24.95" customHeight="1" x14ac:dyDescent="0.15">
      <c r="A122" s="1">
        <v>3</v>
      </c>
      <c r="B122" s="61" t="s">
        <v>85</v>
      </c>
      <c r="C122" s="10"/>
      <c r="D122" s="10"/>
      <c r="E122" s="10"/>
      <c r="F122" s="63" t="s">
        <v>13</v>
      </c>
      <c r="G122" s="10"/>
      <c r="H122" s="10"/>
      <c r="I122" s="10"/>
      <c r="J122" s="51" t="s">
        <v>86</v>
      </c>
      <c r="K122" s="38"/>
      <c r="L122" s="66"/>
      <c r="R122" s="54"/>
    </row>
    <row r="123" spans="1:18" ht="24.95" customHeight="1" x14ac:dyDescent="0.15">
      <c r="A123" s="1">
        <v>4</v>
      </c>
      <c r="B123" s="34" t="s">
        <v>87</v>
      </c>
      <c r="C123" s="10"/>
      <c r="D123" s="10"/>
      <c r="E123" s="10"/>
      <c r="F123" s="64" t="s">
        <v>13</v>
      </c>
      <c r="G123" s="10"/>
      <c r="H123" s="10"/>
      <c r="I123" s="10"/>
      <c r="J123" s="10"/>
      <c r="K123" s="38"/>
      <c r="L123" s="66"/>
      <c r="R123" s="54"/>
    </row>
    <row r="124" spans="1:18" ht="24.95" customHeight="1" x14ac:dyDescent="0.15">
      <c r="A124" s="1">
        <v>5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38"/>
      <c r="L124" s="66"/>
      <c r="R124" s="54"/>
    </row>
    <row r="125" spans="1:18" ht="24.95" customHeight="1" x14ac:dyDescent="0.15">
      <c r="A125" s="1">
        <v>6</v>
      </c>
      <c r="B125" s="34" t="s">
        <v>88</v>
      </c>
      <c r="C125" s="10"/>
      <c r="D125" s="10"/>
      <c r="E125" s="10"/>
      <c r="F125" s="10"/>
      <c r="G125" s="49"/>
      <c r="H125" s="11"/>
      <c r="I125" s="11"/>
      <c r="J125" s="12"/>
    </row>
    <row r="126" spans="1:18" ht="24.95" customHeight="1" x14ac:dyDescent="0.2">
      <c r="A126" s="1">
        <v>7</v>
      </c>
      <c r="B126" s="18" t="s">
        <v>89</v>
      </c>
      <c r="C126" s="8" t="s">
        <v>29</v>
      </c>
      <c r="D126" s="14">
        <v>1</v>
      </c>
      <c r="E126" s="67"/>
      <c r="F126" s="67"/>
      <c r="G126" s="59"/>
      <c r="H126" s="11"/>
      <c r="I126" s="11"/>
      <c r="J126" s="12" t="s">
        <v>90</v>
      </c>
      <c r="L126" s="38"/>
    </row>
    <row r="127" spans="1:18" ht="24.95" customHeight="1" x14ac:dyDescent="0.25">
      <c r="A127" s="1">
        <v>8</v>
      </c>
      <c r="B127" s="34" t="s">
        <v>91</v>
      </c>
      <c r="C127" s="10"/>
      <c r="D127" s="10"/>
      <c r="E127" s="15"/>
      <c r="F127" s="68"/>
      <c r="G127" s="43"/>
      <c r="H127" s="40"/>
      <c r="I127" s="40"/>
      <c r="J127" s="12"/>
    </row>
    <row r="128" spans="1:18" ht="24.95" customHeight="1" x14ac:dyDescent="0.2">
      <c r="A128" s="1">
        <v>9</v>
      </c>
      <c r="B128" s="10"/>
      <c r="C128" s="10"/>
      <c r="D128" s="10"/>
      <c r="E128" s="15"/>
      <c r="F128" s="15"/>
      <c r="G128" s="49"/>
      <c r="H128" s="11"/>
      <c r="I128" s="60"/>
      <c r="J128" s="12"/>
    </row>
    <row r="129" spans="1:12" ht="24.95" customHeight="1" x14ac:dyDescent="0.2">
      <c r="A129" s="1">
        <v>10</v>
      </c>
      <c r="B129" s="34" t="s">
        <v>92</v>
      </c>
      <c r="C129" s="8"/>
      <c r="D129" s="14"/>
      <c r="E129" s="15"/>
      <c r="F129" s="19"/>
      <c r="G129" s="10"/>
      <c r="H129" s="40"/>
      <c r="I129" s="40"/>
      <c r="J129" s="12"/>
    </row>
    <row r="130" spans="1:12" ht="24.95" customHeight="1" x14ac:dyDescent="0.15">
      <c r="A130" s="1">
        <v>11</v>
      </c>
      <c r="B130" s="61" t="s">
        <v>93</v>
      </c>
      <c r="C130" s="10"/>
      <c r="D130" s="10"/>
      <c r="E130" s="10"/>
      <c r="F130" s="63" t="s">
        <v>13</v>
      </c>
      <c r="G130" s="10"/>
      <c r="H130" s="10"/>
      <c r="I130" s="10"/>
      <c r="J130" s="10" t="s">
        <v>72</v>
      </c>
      <c r="L130" s="38"/>
    </row>
    <row r="131" spans="1:12" ht="24.95" customHeight="1" x14ac:dyDescent="0.2">
      <c r="A131" s="1">
        <v>12</v>
      </c>
      <c r="B131" s="34" t="s">
        <v>94</v>
      </c>
      <c r="C131" s="10"/>
      <c r="D131" s="10"/>
      <c r="E131" s="15"/>
      <c r="F131" s="69" t="s">
        <v>13</v>
      </c>
      <c r="G131" s="10"/>
      <c r="H131" s="10"/>
      <c r="I131" s="10"/>
      <c r="J131" s="10"/>
    </row>
    <row r="132" spans="1:12" ht="24.95" customHeight="1" x14ac:dyDescent="0.2">
      <c r="A132" s="1">
        <v>13</v>
      </c>
      <c r="B132" s="10"/>
      <c r="C132" s="10"/>
      <c r="D132" s="10"/>
      <c r="E132" s="15"/>
      <c r="F132" s="15"/>
      <c r="G132" s="10"/>
      <c r="H132" s="10"/>
      <c r="I132" s="10"/>
      <c r="J132" s="10"/>
    </row>
    <row r="133" spans="1:12" ht="24.75" customHeight="1" x14ac:dyDescent="0.2">
      <c r="A133" s="1">
        <v>14</v>
      </c>
      <c r="B133" s="34"/>
      <c r="C133" s="8"/>
      <c r="D133" s="14"/>
      <c r="E133" s="20"/>
      <c r="F133" s="20"/>
      <c r="G133" s="10"/>
      <c r="H133" s="40"/>
      <c r="I133" s="40"/>
      <c r="J133" s="30"/>
    </row>
    <row r="134" spans="1:12" ht="24.75" customHeight="1" x14ac:dyDescent="0.25">
      <c r="A134" s="1">
        <v>15</v>
      </c>
      <c r="B134" s="34" t="s">
        <v>95</v>
      </c>
      <c r="C134" s="8"/>
      <c r="D134" s="14"/>
      <c r="E134" s="39"/>
      <c r="F134" s="70"/>
      <c r="G134" s="10"/>
      <c r="H134" s="40"/>
      <c r="I134" s="40"/>
      <c r="J134" s="12"/>
    </row>
    <row r="135" spans="1:12" ht="24.75" customHeight="1" x14ac:dyDescent="0.25">
      <c r="A135" s="1">
        <v>16</v>
      </c>
      <c r="B135" s="61" t="s">
        <v>96</v>
      </c>
      <c r="C135" s="8" t="s">
        <v>29</v>
      </c>
      <c r="D135" s="14">
        <v>1</v>
      </c>
      <c r="E135" s="39"/>
      <c r="F135" s="70"/>
      <c r="G135" s="10"/>
      <c r="H135" s="40"/>
      <c r="I135" s="40"/>
      <c r="J135" s="57" t="s">
        <v>97</v>
      </c>
      <c r="L135" s="38"/>
    </row>
    <row r="136" spans="1:12" ht="24.75" customHeight="1" x14ac:dyDescent="0.25">
      <c r="A136" s="1">
        <v>17</v>
      </c>
      <c r="B136" s="34" t="s">
        <v>98</v>
      </c>
      <c r="C136" s="8"/>
      <c r="D136" s="14"/>
      <c r="E136" s="39"/>
      <c r="F136" s="70"/>
      <c r="G136" s="10"/>
      <c r="H136" s="40"/>
      <c r="I136" s="40"/>
      <c r="J136" s="12"/>
    </row>
    <row r="137" spans="1:12" ht="24.75" customHeight="1" x14ac:dyDescent="0.25">
      <c r="A137" s="1">
        <v>18</v>
      </c>
      <c r="B137" s="34"/>
      <c r="C137" s="8"/>
      <c r="D137" s="14"/>
      <c r="E137" s="39"/>
      <c r="F137" s="70"/>
      <c r="G137" s="10"/>
      <c r="H137" s="40"/>
      <c r="I137" s="40"/>
      <c r="J137" s="12"/>
    </row>
    <row r="138" spans="1:12" ht="24.75" customHeight="1" x14ac:dyDescent="0.15">
      <c r="A138" s="1">
        <v>19</v>
      </c>
      <c r="B138" s="10"/>
      <c r="C138" s="10"/>
      <c r="D138" s="10"/>
      <c r="E138" s="10"/>
      <c r="F138" s="10"/>
      <c r="G138" s="10"/>
      <c r="H138" s="10"/>
      <c r="I138" s="10"/>
      <c r="J138" s="10"/>
    </row>
    <row r="139" spans="1:12" ht="24.75" customHeight="1" x14ac:dyDescent="0.15">
      <c r="A139" s="1">
        <v>1</v>
      </c>
      <c r="B139" s="34" t="s">
        <v>99</v>
      </c>
      <c r="C139" s="10"/>
      <c r="D139" s="10"/>
      <c r="E139" s="10"/>
      <c r="F139" s="10"/>
      <c r="G139" s="10"/>
      <c r="H139" s="10"/>
      <c r="I139" s="10"/>
      <c r="J139" s="10"/>
    </row>
    <row r="140" spans="1:12" ht="24.75" customHeight="1" x14ac:dyDescent="0.2">
      <c r="A140" s="1">
        <v>2</v>
      </c>
      <c r="B140" s="71" t="s">
        <v>100</v>
      </c>
      <c r="C140" s="8" t="s">
        <v>29</v>
      </c>
      <c r="D140" s="14">
        <v>1</v>
      </c>
      <c r="E140" s="39"/>
      <c r="F140" s="39"/>
      <c r="G140" s="10"/>
      <c r="H140" s="11"/>
      <c r="I140" s="11"/>
      <c r="J140" s="12" t="s">
        <v>90</v>
      </c>
      <c r="L140" s="38"/>
    </row>
    <row r="141" spans="1:12" ht="24.75" customHeight="1" x14ac:dyDescent="0.25">
      <c r="A141" s="1">
        <v>3</v>
      </c>
      <c r="B141" s="34" t="s">
        <v>101</v>
      </c>
      <c r="C141" s="8"/>
      <c r="D141" s="14"/>
      <c r="E141" s="39"/>
      <c r="F141" s="70"/>
      <c r="G141" s="10"/>
      <c r="H141" s="40"/>
      <c r="I141" s="40"/>
      <c r="J141" s="12"/>
    </row>
    <row r="142" spans="1:12" ht="24.75" customHeight="1" x14ac:dyDescent="0.25">
      <c r="A142" s="1">
        <v>4</v>
      </c>
      <c r="B142" s="34"/>
      <c r="C142" s="44"/>
      <c r="D142" s="45"/>
      <c r="E142" s="46"/>
      <c r="F142" s="28"/>
      <c r="G142" s="10"/>
      <c r="H142" s="11"/>
      <c r="I142" s="62"/>
      <c r="J142" s="12"/>
    </row>
    <row r="143" spans="1:12" ht="24.75" customHeight="1" x14ac:dyDescent="0.25">
      <c r="A143" s="1">
        <v>5</v>
      </c>
      <c r="B143" s="10"/>
      <c r="C143" s="44"/>
      <c r="D143" s="45"/>
      <c r="E143" s="46"/>
      <c r="F143" s="28"/>
      <c r="G143" s="10"/>
      <c r="H143" s="11"/>
      <c r="I143" s="62"/>
      <c r="J143" s="12"/>
    </row>
    <row r="144" spans="1:12" ht="24.75" customHeight="1" x14ac:dyDescent="0.25">
      <c r="A144" s="1">
        <v>6</v>
      </c>
      <c r="B144" s="10"/>
      <c r="C144" s="44"/>
      <c r="D144" s="45"/>
      <c r="E144" s="46"/>
      <c r="F144" s="28"/>
      <c r="G144" s="10"/>
      <c r="H144" s="11"/>
      <c r="I144" s="62"/>
      <c r="J144" s="12"/>
      <c r="L144" s="72"/>
    </row>
    <row r="145" spans="1:10" ht="24.75" customHeight="1" x14ac:dyDescent="0.15">
      <c r="A145" s="1">
        <v>7</v>
      </c>
      <c r="B145" s="10"/>
      <c r="C145" s="10"/>
      <c r="D145" s="10"/>
      <c r="E145" s="10"/>
      <c r="F145" s="10"/>
      <c r="G145" s="10"/>
      <c r="H145" s="10"/>
      <c r="I145" s="10"/>
      <c r="J145" s="10"/>
    </row>
    <row r="146" spans="1:10" ht="24.75" customHeight="1" x14ac:dyDescent="0.15">
      <c r="A146" s="1">
        <v>8</v>
      </c>
      <c r="B146" s="34" t="s">
        <v>102</v>
      </c>
      <c r="C146" s="10"/>
      <c r="D146" s="10"/>
      <c r="E146" s="10"/>
      <c r="F146" s="10"/>
      <c r="G146" s="10"/>
      <c r="H146" s="10"/>
      <c r="I146" s="10"/>
      <c r="J146" s="10"/>
    </row>
    <row r="147" spans="1:10" ht="24.75" customHeight="1" x14ac:dyDescent="0.2">
      <c r="A147" s="1">
        <v>9</v>
      </c>
      <c r="B147" s="10" t="s">
        <v>35</v>
      </c>
      <c r="C147" s="8" t="s">
        <v>36</v>
      </c>
      <c r="D147" s="73">
        <f>[2]ﾍｯﾀﾞｰ・ﾀﾝｸ・送排風機・ﾎﾟﾝﾌﾟ!O24</f>
        <v>21.08</v>
      </c>
      <c r="E147" s="37"/>
      <c r="F147" s="19"/>
      <c r="G147" s="10"/>
      <c r="H147" s="40"/>
      <c r="I147" s="40"/>
      <c r="J147" s="12"/>
    </row>
    <row r="148" spans="1:10" ht="24.75" customHeight="1" x14ac:dyDescent="0.2">
      <c r="A148" s="1">
        <v>10</v>
      </c>
      <c r="B148" s="10"/>
      <c r="C148" s="74" t="s">
        <v>103</v>
      </c>
      <c r="D148" s="65">
        <f>ROUNDDOWN(D147,1)</f>
        <v>21</v>
      </c>
      <c r="E148" s="37"/>
      <c r="F148" s="19"/>
      <c r="G148" s="10"/>
      <c r="H148" s="10"/>
      <c r="I148" s="10"/>
      <c r="J148" s="10"/>
    </row>
    <row r="149" spans="1:10" ht="24.75" customHeight="1" x14ac:dyDescent="0.2">
      <c r="A149" s="1">
        <v>11</v>
      </c>
      <c r="B149" s="10" t="s">
        <v>38</v>
      </c>
      <c r="C149" s="8" t="s">
        <v>36</v>
      </c>
      <c r="D149" s="73">
        <f>[2]ﾍｯﾀﾞｰ・ﾀﾝｸ・送排風機・ﾎﾟﾝﾌﾟ!Q24</f>
        <v>35.160000000000004</v>
      </c>
      <c r="E149" s="37"/>
      <c r="F149" s="19"/>
      <c r="G149" s="10"/>
      <c r="H149" s="10"/>
      <c r="I149" s="10"/>
      <c r="J149" s="10"/>
    </row>
    <row r="150" spans="1:10" ht="24.75" customHeight="1" x14ac:dyDescent="0.2">
      <c r="A150" s="1">
        <v>12</v>
      </c>
      <c r="B150" s="10"/>
      <c r="C150" s="74" t="s">
        <v>103</v>
      </c>
      <c r="D150" s="65">
        <f>ROUNDDOWN(D149,1)</f>
        <v>35.1</v>
      </c>
      <c r="E150" s="37"/>
      <c r="F150" s="19"/>
      <c r="G150" s="10"/>
      <c r="H150" s="10"/>
      <c r="I150" s="10"/>
      <c r="J150" s="10"/>
    </row>
    <row r="151" spans="1:10" ht="24.75" customHeight="1" x14ac:dyDescent="0.2">
      <c r="A151" s="1">
        <v>13</v>
      </c>
      <c r="B151" s="10" t="s">
        <v>104</v>
      </c>
      <c r="C151" s="8"/>
      <c r="D151" s="14"/>
      <c r="E151" s="15"/>
      <c r="F151" s="19"/>
      <c r="G151" s="10"/>
      <c r="H151" s="40"/>
      <c r="I151" s="40"/>
      <c r="J151" s="12"/>
    </row>
    <row r="152" spans="1:10" ht="24.75" customHeight="1" x14ac:dyDescent="0.2">
      <c r="A152" s="1">
        <v>14</v>
      </c>
      <c r="B152" s="10" t="s">
        <v>81</v>
      </c>
      <c r="C152" s="8" t="s">
        <v>19</v>
      </c>
      <c r="D152" s="14"/>
      <c r="E152" s="19"/>
      <c r="F152" s="75"/>
      <c r="G152" s="10"/>
      <c r="H152" s="40"/>
      <c r="I152" s="40"/>
      <c r="J152" s="12"/>
    </row>
    <row r="153" spans="1:10" ht="24.75" customHeight="1" x14ac:dyDescent="0.2">
      <c r="A153" s="1">
        <v>15</v>
      </c>
      <c r="B153" s="10" t="s">
        <v>82</v>
      </c>
      <c r="C153" s="8" t="s">
        <v>19</v>
      </c>
      <c r="D153" s="36"/>
      <c r="E153" s="19"/>
      <c r="F153" s="75"/>
      <c r="G153" s="10"/>
      <c r="H153" s="40"/>
      <c r="I153" s="40"/>
      <c r="J153" s="30"/>
    </row>
    <row r="154" spans="1:10" ht="24.75" customHeight="1" x14ac:dyDescent="0.25">
      <c r="A154" s="1">
        <v>16</v>
      </c>
      <c r="B154" s="34" t="s">
        <v>105</v>
      </c>
      <c r="C154" s="44"/>
      <c r="D154" s="45"/>
      <c r="E154" s="46"/>
      <c r="F154" s="28"/>
      <c r="G154" s="10"/>
      <c r="H154" s="40"/>
      <c r="I154" s="40"/>
      <c r="J154" s="76"/>
    </row>
    <row r="155" spans="1:10" ht="24.75" customHeight="1" x14ac:dyDescent="0.2">
      <c r="A155" s="1">
        <v>17</v>
      </c>
      <c r="B155" s="10"/>
      <c r="C155" s="8"/>
      <c r="D155" s="77"/>
      <c r="E155" s="37"/>
      <c r="F155" s="20"/>
      <c r="G155" s="78"/>
      <c r="H155" s="40"/>
      <c r="I155" s="40"/>
      <c r="J155" s="76"/>
    </row>
    <row r="156" spans="1:10" ht="24.75" customHeight="1" x14ac:dyDescent="0.25">
      <c r="A156" s="1">
        <v>18</v>
      </c>
      <c r="B156" s="34" t="s">
        <v>106</v>
      </c>
      <c r="C156" s="8"/>
      <c r="D156" s="14"/>
      <c r="E156" s="15"/>
      <c r="F156" s="28"/>
      <c r="G156" s="10"/>
      <c r="H156" s="10"/>
      <c r="I156" s="10"/>
      <c r="J156" s="10"/>
    </row>
    <row r="157" spans="1:10" ht="24.75" customHeight="1" x14ac:dyDescent="0.2">
      <c r="A157" s="1">
        <v>19</v>
      </c>
      <c r="B157" s="10"/>
      <c r="C157" s="8"/>
      <c r="D157" s="41"/>
      <c r="E157" s="37"/>
      <c r="F157" s="20"/>
      <c r="G157" s="10"/>
      <c r="H157" s="40"/>
      <c r="I157" s="40"/>
      <c r="J157" s="12"/>
    </row>
    <row r="158" spans="1:10" ht="24.95" customHeight="1" x14ac:dyDescent="0.2">
      <c r="A158" s="1">
        <v>1</v>
      </c>
      <c r="B158" s="10"/>
      <c r="C158" s="8"/>
      <c r="D158" s="14"/>
      <c r="E158" s="19"/>
      <c r="F158" s="20"/>
      <c r="G158" s="10"/>
      <c r="H158" s="40"/>
      <c r="I158" s="40"/>
      <c r="J158" s="12"/>
    </row>
    <row r="159" spans="1:10" ht="24.75" customHeight="1" x14ac:dyDescent="0.2">
      <c r="A159" s="1">
        <v>2</v>
      </c>
      <c r="B159" s="10"/>
      <c r="C159" s="8"/>
      <c r="D159" s="36"/>
      <c r="E159" s="19"/>
      <c r="F159" s="20"/>
      <c r="G159" s="43"/>
      <c r="H159" s="40"/>
      <c r="I159" s="40"/>
      <c r="J159" s="12"/>
    </row>
    <row r="160" spans="1:10" ht="24.75" customHeight="1" x14ac:dyDescent="0.2">
      <c r="A160" s="1">
        <v>3</v>
      </c>
      <c r="B160" s="10"/>
      <c r="C160" s="8"/>
      <c r="D160" s="14"/>
      <c r="E160" s="19"/>
      <c r="F160" s="20"/>
      <c r="G160" s="10"/>
      <c r="H160" s="40"/>
      <c r="I160" s="40"/>
      <c r="J160" s="30"/>
    </row>
    <row r="161" spans="1:10" ht="24.75" customHeight="1" x14ac:dyDescent="0.25">
      <c r="A161" s="1">
        <v>4</v>
      </c>
      <c r="B161" s="34"/>
      <c r="C161" s="44"/>
      <c r="D161" s="45"/>
      <c r="E161" s="46"/>
      <c r="F161" s="28"/>
      <c r="G161" s="10"/>
      <c r="H161" s="40"/>
      <c r="I161" s="52"/>
      <c r="J161" s="12"/>
    </row>
    <row r="162" spans="1:10" ht="24.95" customHeight="1" x14ac:dyDescent="0.25">
      <c r="A162" s="1">
        <v>5</v>
      </c>
      <c r="B162" s="34"/>
      <c r="C162" s="44"/>
      <c r="D162" s="45"/>
      <c r="E162" s="46"/>
      <c r="F162" s="28"/>
      <c r="G162" s="49"/>
      <c r="H162" s="11"/>
      <c r="I162" s="79"/>
      <c r="J162" s="12"/>
    </row>
    <row r="163" spans="1:10" ht="24.75" customHeight="1" x14ac:dyDescent="0.2">
      <c r="A163" s="1">
        <v>6</v>
      </c>
      <c r="B163" s="34"/>
      <c r="C163" s="8"/>
      <c r="D163" s="14"/>
      <c r="E163" s="15"/>
      <c r="F163" s="15"/>
      <c r="G163" s="10"/>
      <c r="H163" s="40"/>
      <c r="I163" s="40"/>
      <c r="J163" s="12"/>
    </row>
    <row r="164" spans="1:10" ht="24.75" customHeight="1" x14ac:dyDescent="0.2">
      <c r="A164" s="1">
        <v>7</v>
      </c>
      <c r="B164" s="61"/>
      <c r="C164" s="8"/>
      <c r="D164" s="14"/>
      <c r="E164" s="39"/>
      <c r="F164" s="39"/>
      <c r="G164" s="10"/>
      <c r="H164" s="40"/>
      <c r="I164" s="40"/>
      <c r="J164" s="12"/>
    </row>
    <row r="165" spans="1:10" ht="24.75" customHeight="1" x14ac:dyDescent="0.25">
      <c r="A165" s="1">
        <v>8</v>
      </c>
      <c r="B165" s="34"/>
      <c r="C165" s="44"/>
      <c r="D165" s="45"/>
      <c r="E165" s="70"/>
      <c r="F165" s="70"/>
      <c r="G165" s="10"/>
      <c r="H165" s="40"/>
      <c r="I165" s="40"/>
      <c r="J165" s="12"/>
    </row>
    <row r="166" spans="1:10" ht="24.75" customHeight="1" x14ac:dyDescent="0.25">
      <c r="A166" s="1">
        <v>9</v>
      </c>
      <c r="B166" s="34"/>
      <c r="C166" s="44"/>
      <c r="D166" s="45"/>
      <c r="E166" s="70"/>
      <c r="F166" s="70"/>
      <c r="G166" s="10"/>
      <c r="H166" s="40"/>
      <c r="I166" s="40"/>
      <c r="J166" s="12"/>
    </row>
    <row r="167" spans="1:10" ht="24.75" customHeight="1" x14ac:dyDescent="0.25">
      <c r="A167" s="1">
        <v>10</v>
      </c>
      <c r="B167" s="34"/>
      <c r="C167" s="44"/>
      <c r="D167" s="45"/>
      <c r="E167" s="70"/>
      <c r="F167" s="70"/>
      <c r="G167" s="10"/>
      <c r="H167" s="40"/>
      <c r="I167" s="40"/>
      <c r="J167" s="12"/>
    </row>
    <row r="168" spans="1:10" ht="24.75" customHeight="1" x14ac:dyDescent="0.2">
      <c r="A168" s="1">
        <v>11</v>
      </c>
      <c r="B168" s="61"/>
      <c r="C168" s="8"/>
      <c r="D168" s="14"/>
      <c r="E168" s="39"/>
      <c r="F168" s="39"/>
      <c r="G168" s="10"/>
      <c r="H168" s="40"/>
      <c r="I168" s="40"/>
      <c r="J168" s="12"/>
    </row>
    <row r="169" spans="1:10" ht="24.75" customHeight="1" x14ac:dyDescent="0.25">
      <c r="A169" s="1">
        <v>12</v>
      </c>
      <c r="B169" s="34"/>
      <c r="C169" s="44"/>
      <c r="D169" s="45"/>
      <c r="E169" s="70"/>
      <c r="F169" s="70"/>
      <c r="G169" s="10"/>
      <c r="H169" s="40"/>
      <c r="I169" s="40"/>
      <c r="J169" s="12"/>
    </row>
    <row r="170" spans="1:10" ht="24.75" customHeight="1" x14ac:dyDescent="0.25">
      <c r="A170" s="1">
        <v>13</v>
      </c>
      <c r="B170" s="34"/>
      <c r="C170" s="44"/>
      <c r="D170" s="45"/>
      <c r="E170" s="70"/>
      <c r="F170" s="70"/>
      <c r="G170" s="10"/>
      <c r="H170" s="40"/>
      <c r="I170" s="40"/>
      <c r="J170" s="12"/>
    </row>
    <row r="171" spans="1:10" ht="24.75" customHeight="1" x14ac:dyDescent="0.15">
      <c r="A171" s="1">
        <v>14</v>
      </c>
      <c r="B171" s="10"/>
      <c r="C171" s="8"/>
      <c r="D171" s="7"/>
      <c r="E171" s="10"/>
      <c r="F171" s="10"/>
      <c r="G171" s="10"/>
      <c r="H171" s="40"/>
      <c r="I171" s="52"/>
      <c r="J171" s="12"/>
    </row>
    <row r="172" spans="1:10" ht="24.95" customHeight="1" x14ac:dyDescent="0.15">
      <c r="A172" s="1">
        <v>15</v>
      </c>
      <c r="B172" s="34"/>
      <c r="C172" s="8"/>
      <c r="D172" s="80"/>
      <c r="E172" s="81"/>
      <c r="F172" s="82"/>
      <c r="G172" s="10"/>
      <c r="H172" s="40"/>
      <c r="I172" s="40"/>
      <c r="J172" s="12"/>
    </row>
    <row r="173" spans="1:10" ht="24.95" customHeight="1" x14ac:dyDescent="0.15">
      <c r="A173" s="1">
        <v>16</v>
      </c>
      <c r="B173" s="34"/>
      <c r="C173" s="8"/>
      <c r="D173" s="80"/>
      <c r="E173" s="81"/>
      <c r="F173" s="82"/>
      <c r="G173" s="10"/>
      <c r="H173" s="40"/>
      <c r="I173" s="40"/>
      <c r="J173" s="12"/>
    </row>
    <row r="174" spans="1:10" ht="24.95" customHeight="1" x14ac:dyDescent="0.15">
      <c r="A174" s="1">
        <v>17</v>
      </c>
      <c r="B174" s="34"/>
      <c r="C174" s="8"/>
      <c r="D174" s="80"/>
      <c r="E174" s="81"/>
      <c r="F174" s="82"/>
      <c r="G174" s="10"/>
      <c r="H174" s="40"/>
      <c r="I174" s="40"/>
      <c r="J174" s="12"/>
    </row>
    <row r="175" spans="1:10" ht="24.95" customHeight="1" x14ac:dyDescent="0.15">
      <c r="A175" s="1">
        <v>18</v>
      </c>
      <c r="B175" s="34"/>
      <c r="C175" s="8"/>
      <c r="D175" s="80"/>
      <c r="E175" s="81"/>
      <c r="F175" s="82"/>
      <c r="G175" s="10"/>
      <c r="H175" s="40"/>
      <c r="I175" s="40"/>
      <c r="J175" s="12"/>
    </row>
    <row r="176" spans="1:10" ht="24.95" customHeight="1" x14ac:dyDescent="0.15">
      <c r="A176" s="1">
        <v>19</v>
      </c>
      <c r="B176" s="34"/>
      <c r="C176" s="8"/>
      <c r="D176" s="80"/>
      <c r="E176" s="81"/>
      <c r="F176" s="82"/>
      <c r="G176" s="10"/>
      <c r="H176" s="40"/>
      <c r="I176" s="40"/>
      <c r="J176" s="12"/>
    </row>
    <row r="177" spans="1:13" ht="24.95" customHeight="1" x14ac:dyDescent="0.15">
      <c r="A177" s="1">
        <v>1</v>
      </c>
      <c r="B177" s="34"/>
      <c r="C177" s="8"/>
      <c r="D177" s="80"/>
      <c r="E177" s="81"/>
      <c r="F177" s="82"/>
      <c r="G177" s="10"/>
      <c r="H177" s="40"/>
      <c r="I177" s="40"/>
      <c r="J177" s="12"/>
    </row>
    <row r="178" spans="1:13" ht="24.95" customHeight="1" x14ac:dyDescent="0.15">
      <c r="A178" s="1">
        <v>2</v>
      </c>
      <c r="B178" s="34"/>
      <c r="C178" s="8"/>
      <c r="D178" s="80"/>
      <c r="E178" s="81"/>
      <c r="F178" s="82"/>
      <c r="G178" s="10"/>
      <c r="H178" s="40"/>
      <c r="I178" s="40"/>
      <c r="J178" s="12"/>
    </row>
    <row r="179" spans="1:13" ht="24.95" customHeight="1" x14ac:dyDescent="0.15">
      <c r="A179" s="1">
        <v>3</v>
      </c>
      <c r="B179" s="34"/>
      <c r="C179" s="8"/>
      <c r="D179" s="80"/>
      <c r="E179" s="81"/>
      <c r="F179" s="82"/>
      <c r="G179" s="10"/>
      <c r="H179" s="40"/>
      <c r="I179" s="40"/>
      <c r="J179" s="12"/>
    </row>
    <row r="180" spans="1:13" ht="24.95" customHeight="1" x14ac:dyDescent="0.15">
      <c r="A180" s="1">
        <v>4</v>
      </c>
      <c r="B180" s="34"/>
      <c r="C180" s="8"/>
      <c r="D180" s="80"/>
      <c r="E180" s="81"/>
      <c r="F180" s="82"/>
      <c r="G180" s="10"/>
      <c r="H180" s="40"/>
      <c r="I180" s="40"/>
      <c r="J180" s="12"/>
    </row>
    <row r="181" spans="1:13" ht="24.95" customHeight="1" x14ac:dyDescent="0.15">
      <c r="A181" s="1">
        <v>5</v>
      </c>
      <c r="B181" s="34"/>
      <c r="C181" s="8"/>
      <c r="D181" s="80"/>
      <c r="E181" s="81"/>
      <c r="F181" s="82"/>
      <c r="G181" s="10"/>
      <c r="H181" s="40"/>
      <c r="I181" s="40"/>
      <c r="J181" s="12"/>
    </row>
    <row r="182" spans="1:13" ht="24.95" customHeight="1" x14ac:dyDescent="0.15">
      <c r="A182" s="1">
        <v>6</v>
      </c>
      <c r="B182" s="34"/>
      <c r="C182" s="8"/>
      <c r="D182" s="80"/>
      <c r="E182" s="81"/>
      <c r="F182" s="82"/>
      <c r="G182" s="10"/>
      <c r="H182" s="40"/>
      <c r="I182" s="40"/>
      <c r="J182" s="12"/>
    </row>
    <row r="183" spans="1:13" ht="24.95" customHeight="1" x14ac:dyDescent="0.15">
      <c r="A183" s="1">
        <v>7</v>
      </c>
      <c r="B183" s="34"/>
      <c r="C183" s="8"/>
      <c r="D183" s="80"/>
      <c r="E183" s="81"/>
      <c r="F183" s="82"/>
      <c r="G183" s="10"/>
      <c r="H183" s="40"/>
      <c r="I183" s="40"/>
      <c r="J183" s="12"/>
    </row>
    <row r="184" spans="1:13" ht="24.95" customHeight="1" x14ac:dyDescent="0.15">
      <c r="A184" s="1">
        <v>8</v>
      </c>
      <c r="B184" s="34"/>
      <c r="C184" s="8"/>
      <c r="D184" s="80"/>
      <c r="E184" s="81"/>
      <c r="F184" s="82"/>
      <c r="G184" s="10"/>
      <c r="H184" s="40"/>
      <c r="I184" s="40"/>
      <c r="J184" s="12"/>
    </row>
    <row r="185" spans="1:13" ht="24.95" customHeight="1" x14ac:dyDescent="0.15">
      <c r="A185" s="1">
        <v>9</v>
      </c>
      <c r="B185" s="34"/>
      <c r="C185" s="8"/>
      <c r="D185" s="80"/>
      <c r="E185" s="81"/>
      <c r="F185" s="82"/>
      <c r="G185" s="10"/>
      <c r="H185" s="40"/>
      <c r="I185" s="40"/>
      <c r="J185" s="12"/>
    </row>
    <row r="186" spans="1:13" ht="24.95" customHeight="1" x14ac:dyDescent="0.15">
      <c r="A186" s="1">
        <v>10</v>
      </c>
      <c r="B186" s="34"/>
      <c r="C186" s="8"/>
      <c r="D186" s="80"/>
      <c r="E186" s="81"/>
      <c r="F186" s="82"/>
      <c r="G186" s="10"/>
      <c r="H186" s="40"/>
      <c r="I186" s="40"/>
      <c r="J186" s="12"/>
    </row>
    <row r="187" spans="1:13" ht="24.75" customHeight="1" x14ac:dyDescent="0.15">
      <c r="A187" s="1">
        <v>11</v>
      </c>
      <c r="B187" s="34"/>
      <c r="C187" s="8"/>
      <c r="D187" s="80"/>
      <c r="E187" s="81"/>
      <c r="F187" s="82"/>
      <c r="G187" s="10"/>
      <c r="H187" s="40"/>
      <c r="I187" s="40"/>
      <c r="J187" s="12"/>
    </row>
    <row r="188" spans="1:13" ht="24.6" customHeight="1" x14ac:dyDescent="0.15">
      <c r="A188" s="1">
        <v>12</v>
      </c>
      <c r="B188" s="10"/>
      <c r="C188" s="8"/>
      <c r="D188" s="7"/>
      <c r="E188" s="10"/>
      <c r="F188" s="10"/>
      <c r="G188" s="10"/>
      <c r="H188" s="40"/>
      <c r="I188" s="40"/>
      <c r="J188" s="12"/>
    </row>
    <row r="189" spans="1:13" ht="24.6" customHeight="1" x14ac:dyDescent="0.15">
      <c r="A189" s="1">
        <v>13</v>
      </c>
      <c r="B189" s="10"/>
      <c r="C189" s="8"/>
      <c r="D189" s="7"/>
      <c r="E189" s="10"/>
      <c r="F189" s="10"/>
      <c r="G189" s="10"/>
      <c r="H189" s="10"/>
      <c r="I189" s="10"/>
      <c r="J189" s="12"/>
      <c r="L189" s="3"/>
      <c r="M189" s="3"/>
    </row>
    <row r="190" spans="1:13" ht="24.6" customHeight="1" x14ac:dyDescent="0.15">
      <c r="A190" s="1">
        <v>14</v>
      </c>
      <c r="B190" s="10"/>
      <c r="C190" s="8"/>
      <c r="D190" s="7"/>
      <c r="E190" s="10"/>
      <c r="F190" s="10"/>
      <c r="G190" s="10"/>
      <c r="H190" s="10"/>
      <c r="I190" s="10"/>
      <c r="J190" s="12"/>
      <c r="K190" s="87"/>
      <c r="L190" s="87"/>
      <c r="M190" s="83"/>
    </row>
    <row r="191" spans="1:13" ht="24.6" customHeight="1" x14ac:dyDescent="0.15">
      <c r="A191" s="1">
        <v>15</v>
      </c>
      <c r="B191" s="10"/>
      <c r="C191" s="8"/>
      <c r="D191" s="7"/>
      <c r="E191" s="10"/>
      <c r="F191" s="10"/>
      <c r="G191" s="10"/>
      <c r="H191" s="10"/>
      <c r="I191" s="10"/>
      <c r="J191" s="84"/>
      <c r="K191" s="87"/>
      <c r="L191" s="87"/>
      <c r="M191" s="83"/>
    </row>
    <row r="192" spans="1:13" ht="24.6" customHeight="1" x14ac:dyDescent="0.15">
      <c r="A192" s="1">
        <v>16</v>
      </c>
      <c r="B192" s="10"/>
      <c r="C192" s="8"/>
      <c r="D192" s="7"/>
      <c r="E192" s="10"/>
      <c r="F192" s="10"/>
      <c r="G192" s="10"/>
      <c r="H192" s="10"/>
      <c r="I192" s="10"/>
      <c r="J192" s="84"/>
    </row>
    <row r="193" spans="1:14" ht="24.6" customHeight="1" x14ac:dyDescent="0.15">
      <c r="A193" s="1">
        <v>17</v>
      </c>
      <c r="B193" s="10"/>
      <c r="C193" s="8"/>
      <c r="D193" s="7"/>
      <c r="E193" s="10"/>
      <c r="F193" s="10"/>
      <c r="G193" s="10"/>
      <c r="H193" s="10"/>
      <c r="I193" s="10"/>
      <c r="J193" s="12"/>
    </row>
    <row r="194" spans="1:14" ht="24.6" customHeight="1" x14ac:dyDescent="0.15">
      <c r="A194" s="1">
        <v>18</v>
      </c>
      <c r="B194" s="10"/>
      <c r="C194" s="8"/>
      <c r="D194" s="7"/>
      <c r="E194" s="10"/>
      <c r="F194" s="10"/>
      <c r="G194" s="10"/>
      <c r="H194" s="10"/>
      <c r="I194" s="10"/>
      <c r="J194" s="12"/>
      <c r="L194" s="13"/>
      <c r="N194" s="13"/>
    </row>
    <row r="195" spans="1:14" ht="24.6" customHeight="1" x14ac:dyDescent="0.15">
      <c r="A195" s="1">
        <v>19</v>
      </c>
      <c r="B195" s="10"/>
      <c r="C195" s="8"/>
      <c r="D195" s="7"/>
      <c r="E195" s="10"/>
      <c r="F195" s="10"/>
      <c r="G195" s="10"/>
      <c r="H195" s="10"/>
      <c r="I195" s="10"/>
      <c r="J195" s="85"/>
    </row>
    <row r="196" spans="1:14" x14ac:dyDescent="0.15">
      <c r="J196" s="86"/>
    </row>
  </sheetData>
  <mergeCells count="8">
    <mergeCell ref="K190:L190"/>
    <mergeCell ref="K191:L191"/>
    <mergeCell ref="B3:B4"/>
    <mergeCell ref="C3:C4"/>
    <mergeCell ref="D3:F3"/>
    <mergeCell ref="G3:I3"/>
    <mergeCell ref="J3:J4"/>
    <mergeCell ref="J87:J88"/>
  </mergeCells>
  <phoneticPr fontId="2"/>
  <printOptions horizontalCentered="1"/>
  <pageMargins left="0.39370078740157483" right="0.39370078740157483" top="0.78740157480314965" bottom="0.39370078740157483" header="0.51181102362204722" footer="0.39370078740157483"/>
  <pageSetup paperSize="9" scale="91" fitToWidth="0" fitToHeight="0" orientation="landscape" r:id="rId1"/>
  <headerFooter alignWithMargins="0">
    <oddFooter>&amp;P ページ</oddFooter>
  </headerFooter>
  <rowBreaks count="7" manualBreakCount="7">
    <brk id="24" min="1" max="9" man="1"/>
    <brk id="43" min="1" max="9" man="1"/>
    <brk id="62" min="1" max="9" man="1"/>
    <brk id="81" min="1" max="9" man="1"/>
    <brk id="100" min="1" max="9" man="1"/>
    <brk id="119" min="1" max="9" man="1"/>
    <brk id="138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設計書（金抜き）</vt:lpstr>
      <vt:lpstr>'設計書（金抜き）'!Print_Area</vt:lpstr>
      <vt:lpstr>'設計書（金抜き）'!Print_Titles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野地 大輝</dc:creator>
  <cp:lastModifiedBy>野地 大輝</cp:lastModifiedBy>
  <cp:lastPrinted>2026-05-07T00:10:02Z</cp:lastPrinted>
  <dcterms:created xsi:type="dcterms:W3CDTF">2026-05-07T00:08:34Z</dcterms:created>
  <dcterms:modified xsi:type="dcterms:W3CDTF">2026-05-14T05:55:11Z</dcterms:modified>
</cp:coreProperties>
</file>